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20" windowWidth="19230" windowHeight="5880"/>
  </bookViews>
  <sheets>
    <sheet name="СЧА_РСА_активы" sheetId="1" r:id="rId1"/>
    <sheet name="Лист1" sheetId="3" r:id="rId2"/>
    <sheet name="Лист2" sheetId="4" r:id="rId3"/>
    <sheet name="Лист3" sheetId="5" r:id="rId4"/>
  </sheets>
  <definedNames>
    <definedName name="Data">СЧА_РСА_активы!#REF!</definedName>
    <definedName name="Date">СЧА_РСА_активы!#REF!</definedName>
    <definedName name="_xlnm.Print_Titles" localSheetId="0">СЧА_РСА_активы!$A:$C</definedName>
  </definedNames>
  <calcPr calcId="145621"/>
</workbook>
</file>

<file path=xl/calcChain.xml><?xml version="1.0" encoding="utf-8"?>
<calcChain xmlns="http://schemas.openxmlformats.org/spreadsheetml/2006/main">
  <c r="B3" i="5" l="1"/>
  <c r="B2" i="5" s="1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AR37" i="4"/>
  <c r="AS37" i="4" s="1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M36" i="4"/>
  <c r="L36" i="4"/>
  <c r="K36" i="4"/>
  <c r="J36" i="4"/>
  <c r="I36" i="4"/>
  <c r="H36" i="4"/>
  <c r="G36" i="4"/>
  <c r="F36" i="4"/>
  <c r="E36" i="4"/>
  <c r="D36" i="4"/>
  <c r="AR17" i="4"/>
  <c r="AS17" i="4"/>
  <c r="AR16" i="4"/>
  <c r="AS16" i="4"/>
  <c r="AR14" i="4"/>
  <c r="AS14" i="4"/>
  <c r="AR13" i="4"/>
  <c r="AS13" i="4"/>
  <c r="AR11" i="4"/>
  <c r="AS11" i="4"/>
  <c r="AT10" i="4"/>
  <c r="AR10" i="4"/>
  <c r="AS10" i="4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M36" i="3"/>
  <c r="L36" i="3"/>
  <c r="K36" i="3"/>
  <c r="J36" i="3"/>
  <c r="I36" i="3"/>
  <c r="H36" i="3"/>
  <c r="G36" i="3"/>
  <c r="F36" i="3"/>
  <c r="E36" i="3"/>
  <c r="D36" i="3"/>
  <c r="Q39" i="4" l="1"/>
</calcChain>
</file>

<file path=xl/sharedStrings.xml><?xml version="1.0" encoding="utf-8"?>
<sst xmlns="http://schemas.openxmlformats.org/spreadsheetml/2006/main" count="621" uniqueCount="164">
  <si>
    <t>Формализованное наименование управляющей компании</t>
  </si>
  <si>
    <t>инвестиционного портфеля</t>
  </si>
  <si>
    <t>номер, дата договора с ПФР</t>
  </si>
  <si>
    <t>вид актива / обязательства</t>
  </si>
  <si>
    <t>код строки РСА</t>
  </si>
  <si>
    <t>код строки СЧА</t>
  </si>
  <si>
    <t>Денежные средства на счетах в кредитных организациях</t>
  </si>
  <si>
    <t>010</t>
  </si>
  <si>
    <t>Депозиты в рублях в кредитных организациях</t>
  </si>
  <si>
    <t>020</t>
  </si>
  <si>
    <t>Ценные бумаги, в том числе:</t>
  </si>
  <si>
    <t>030</t>
  </si>
  <si>
    <t>Государственные ценные бумаги РФ</t>
  </si>
  <si>
    <t xml:space="preserve">Государственные ценные бумаги РФ, для размещения средств институциональных инвесторов </t>
  </si>
  <si>
    <t>040</t>
  </si>
  <si>
    <t>Облигации внешних облигационных займов РФ</t>
  </si>
  <si>
    <t>050</t>
  </si>
  <si>
    <t>Государственные ценные бумаги субъектовРФ</t>
  </si>
  <si>
    <t>060</t>
  </si>
  <si>
    <t>032</t>
  </si>
  <si>
    <t>Муниципальные облигации</t>
  </si>
  <si>
    <t>070</t>
  </si>
  <si>
    <t>033</t>
  </si>
  <si>
    <t>Облигации российских хозяйственных обществ</t>
  </si>
  <si>
    <t>080</t>
  </si>
  <si>
    <t>034</t>
  </si>
  <si>
    <t>Акции российских эмитентов, созданных в форме ОАО</t>
  </si>
  <si>
    <t>090</t>
  </si>
  <si>
    <t>035</t>
  </si>
  <si>
    <t>Облигации с ипотечным покрытием, выпущенные в соответствии с законодательством Российской Федерации об ипотечных ценных бумагах</t>
  </si>
  <si>
    <t>100</t>
  </si>
  <si>
    <t>037</t>
  </si>
  <si>
    <t>Ипотечные сертификаты участия, выпущенные в соответствии с законодательством Российской Федерации об ипотечных ценных бумагах</t>
  </si>
  <si>
    <t>110</t>
  </si>
  <si>
    <t>038</t>
  </si>
  <si>
    <t>Паи (акции, доли) индексных инвестиционных фондов, размещающих средства в государственные ценные бумаги иностранных государств, облигации и акции иных иностранных эмитентов</t>
  </si>
  <si>
    <t>120</t>
  </si>
  <si>
    <t>036</t>
  </si>
  <si>
    <t>Дебиторская задолженность, в том числе:</t>
  </si>
  <si>
    <t>130</t>
  </si>
  <si>
    <t>средства пенсионных накоплений на специальных брокерских счетах</t>
  </si>
  <si>
    <t>131</t>
  </si>
  <si>
    <t>041</t>
  </si>
  <si>
    <t>дебиторская задолженность по процентному (купонному) доходу по облигациям</t>
  </si>
  <si>
    <t>132</t>
  </si>
  <si>
    <t>042</t>
  </si>
  <si>
    <t>прочая дебиторская задолженность</t>
  </si>
  <si>
    <t>133</t>
  </si>
  <si>
    <t>043</t>
  </si>
  <si>
    <t>Прочие активы</t>
  </si>
  <si>
    <t>Кредиторская задолженность</t>
  </si>
  <si>
    <t>кредиторская задолженность по выплате вознаграждения специализированному депозитарию</t>
  </si>
  <si>
    <t>071</t>
  </si>
  <si>
    <t>кредиторская задолженность по выплате вознаграждения управляющей компании</t>
  </si>
  <si>
    <t>072</t>
  </si>
  <si>
    <t>кредиторская задолженность по перечислению средств на формирование имущества, предназначенного для обеспечения уставной деятельности негосударственного пенсионного фонда</t>
  </si>
  <si>
    <t>073</t>
  </si>
  <si>
    <t>кредиторская задолженность по перечислению средств в негосударственный пенсионный фонд для исполнения им своих текущих обязательств</t>
  </si>
  <si>
    <t>074</t>
  </si>
  <si>
    <t>прочая кредиторская задолженность</t>
  </si>
  <si>
    <t>075</t>
  </si>
  <si>
    <t>Итого сумма обязательств</t>
  </si>
  <si>
    <t>Итого стоимость чистых активов (010+020+030+040+050-080)</t>
  </si>
  <si>
    <t>140</t>
  </si>
  <si>
    <t>Итого рыночная стоимость портфеля** (010+020+030+040+050+060+070+080+090+100+110+120+130)+050(СЧА)</t>
  </si>
  <si>
    <t>**) с учетом строки 050 "Прочие активы" (код строки СЧА)</t>
  </si>
  <si>
    <t>Ценные бумаги международных финансовых организаций</t>
  </si>
  <si>
    <t>081</t>
  </si>
  <si>
    <t>039</t>
  </si>
  <si>
    <t>КОНСЕРВАТИВНЫЙ</t>
  </si>
  <si>
    <t>22-03У028 от 08.10.2003</t>
  </si>
  <si>
    <t>СБАЛАНСИРОВАННЫЙ</t>
  </si>
  <si>
    <t>22-03У029 от 08.10.2003</t>
  </si>
  <si>
    <t>АГАНА УК</t>
  </si>
  <si>
    <t>22-03У047 от 08.10.2003</t>
  </si>
  <si>
    <t>АК БАРС КАПИТАЛ УК</t>
  </si>
  <si>
    <t>22-03У017 от 08.10.2003</t>
  </si>
  <si>
    <t>АЛЬФА-КАПИТАЛ УК</t>
  </si>
  <si>
    <t>22-03У010 от 08.10.2003</t>
  </si>
  <si>
    <t>АНАЛИТИЧЕСКИЙ ЦЕНТР УК</t>
  </si>
  <si>
    <t>22-03У025 от 08.10.2003</t>
  </si>
  <si>
    <t>АТОН-МЕНЕДЖМЕНТ УК</t>
  </si>
  <si>
    <t>22-03У035 от 08.10.2003</t>
  </si>
  <si>
    <t>БИН ФИНАМ ГРУПП УК</t>
  </si>
  <si>
    <t>ДОХОДНЫЙ</t>
  </si>
  <si>
    <t>22-03У056 от 08.10.2003</t>
  </si>
  <si>
    <t>22-03У057 от 08.10.2003</t>
  </si>
  <si>
    <t>БКС УК</t>
  </si>
  <si>
    <t>22-03У055 от 08.10.2003</t>
  </si>
  <si>
    <t>БФА УК</t>
  </si>
  <si>
    <t>22-03У048 от 08.10.2003</t>
  </si>
  <si>
    <t>ВТБ КАПИТАЛ ПЕНСИОННЫЙ РЕЗЕРВ УК</t>
  </si>
  <si>
    <t>22-03У007 от 08.10.2003</t>
  </si>
  <si>
    <t>ВТБ КАПИТАЛ УПРАВЛЕНИЕ АКТИВАМИ УК</t>
  </si>
  <si>
    <t>РАСШИРЕННЫЙ</t>
  </si>
  <si>
    <t>22-03Г065 от 31.12.2003</t>
  </si>
  <si>
    <t>ГОСУДАРСТВЕННЫХ ЦЕННЫХ БУМАГ</t>
  </si>
  <si>
    <t>22-09Г066 от 25.10.2009</t>
  </si>
  <si>
    <t>ВЭБ УК</t>
  </si>
  <si>
    <t>22-03У043 от 08.10.2003</t>
  </si>
  <si>
    <t>ИНВЕСТ ОФГ УК</t>
  </si>
  <si>
    <t>22-03У033 от 08.10.2003</t>
  </si>
  <si>
    <t>ИНГОССТРАХ-ИНВЕСТИЦИИ УК</t>
  </si>
  <si>
    <t>22-03У019 от 08.10.2003</t>
  </si>
  <si>
    <t>КАПИТАЛЪ УК</t>
  </si>
  <si>
    <t>22-03У036 от 08.10.2003</t>
  </si>
  <si>
    <t>ЛИДЕР УК</t>
  </si>
  <si>
    <t>22-03У044 от 08.10.2003</t>
  </si>
  <si>
    <t>МДМ УК</t>
  </si>
  <si>
    <t>22-03У034 от 08.10.2003</t>
  </si>
  <si>
    <t>МЕТАЛЛИНВЕСТТРАСТ УК</t>
  </si>
  <si>
    <t>22-03У027 от 08.10.2003</t>
  </si>
  <si>
    <t>МЕТРОПОЛЬ УК</t>
  </si>
  <si>
    <t>22-03У011 от 08.10.2003</t>
  </si>
  <si>
    <t>МОНОМАХ УК</t>
  </si>
  <si>
    <t>22-03У002 от 08.10.2003</t>
  </si>
  <si>
    <t>НАЦИОНАЛЬНАЯ УК</t>
  </si>
  <si>
    <t>22-03У062 от 08.10.2003</t>
  </si>
  <si>
    <t>ОТКРЫТИЕ УК</t>
  </si>
  <si>
    <t>22-03У037 от 08.10.2003</t>
  </si>
  <si>
    <t>ПАЛЛАДА УК</t>
  </si>
  <si>
    <t>22-03У038 от 08.10.2003</t>
  </si>
  <si>
    <t>ПЕНСИОННАЯ СБЕРЕГАТЕЛЬНАЯ УК</t>
  </si>
  <si>
    <t>22-03У061 от 08.10.2003</t>
  </si>
  <si>
    <t>ПРОМСВЯЗЬ УК</t>
  </si>
  <si>
    <t>22-03У042 от 08.10.2003</t>
  </si>
  <si>
    <t>РЕГИОН ПОРТФЕЛЬНЫЕ ИНВЕСТИЦИИ УК</t>
  </si>
  <si>
    <t>22-03У005 от 08.10.2003</t>
  </si>
  <si>
    <t>РЕГИОН ТРАСТ УК</t>
  </si>
  <si>
    <t>22-03У023 от 08.10.2003</t>
  </si>
  <si>
    <t>РЕГИОН ЭСМ УК</t>
  </si>
  <si>
    <t>22-03У024 от 08.10.2003</t>
  </si>
  <si>
    <t>РФЦ-КАПИТАЛ УК</t>
  </si>
  <si>
    <t>22-03У022 от 08.10.2003</t>
  </si>
  <si>
    <t>СБЕРБАНК УПРАВЛЕНИЕ АКТИВАМИ УК</t>
  </si>
  <si>
    <t>22-03У004 от 08.10.2003</t>
  </si>
  <si>
    <t>СОЛИД МЕНЕДЖМЕНТ УК</t>
  </si>
  <si>
    <t>22-03У059 от 08.10.2003</t>
  </si>
  <si>
    <t>ТКБ БНП ПАРИБА ИНВЕСТМЕНТ ПАРТНЕРС УК</t>
  </si>
  <si>
    <t>22-03У013 от 08.10.2003</t>
  </si>
  <si>
    <t>ДОЛГОСРОЧНОГО РОСТА</t>
  </si>
  <si>
    <t>22-03У014 от 08.10.2003</t>
  </si>
  <si>
    <t>КОНСЕРВАТИВНОГО СОХРАНЕНИЯ КАПИТАЛА</t>
  </si>
  <si>
    <t>22-03У015 от 08.10.2003</t>
  </si>
  <si>
    <t>ТРИНФИКО УК</t>
  </si>
  <si>
    <t>22-03У040 от 08.10.2003</t>
  </si>
  <si>
    <t>УМ УК</t>
  </si>
  <si>
    <t>22-03У008 от 08.10.2003</t>
  </si>
  <si>
    <t>УРАЛСИБ УК</t>
  </si>
  <si>
    <t>22-03У063 от 10.10.2003</t>
  </si>
  <si>
    <t>ФИНАМ МЕНЕДЖМЕНТ УК</t>
  </si>
  <si>
    <t xml:space="preserve">Начальник Департамента организации и контроля </t>
  </si>
  <si>
    <t>инвестиционных процессов</t>
  </si>
  <si>
    <t>Е.Н. Блинова</t>
  </si>
  <si>
    <t>руб.</t>
  </si>
  <si>
    <t>Расчет стоимости инвестиционного портфеля и расчет стоимости чистых активов, в которые инвестированы средства пенсионных накоплений (по состоянию на 31.12.2013)</t>
  </si>
  <si>
    <t xml:space="preserve">ВЭБ расширенный </t>
  </si>
  <si>
    <t xml:space="preserve">ВЭБ ГББ </t>
  </si>
  <si>
    <t>ВЭБ всего</t>
  </si>
  <si>
    <t>УК</t>
  </si>
  <si>
    <t>ПФР</t>
  </si>
  <si>
    <t>2013 год</t>
  </si>
  <si>
    <t>ТКБ ИНВЕСТМЕНТ ПАРТНЕРС УК</t>
  </si>
  <si>
    <t>Расчет стоимости инвестиционного портфеля и расчет стоимости чистых активов, в которые инвестированы средства пенсионных накоплений (по состоянию на 31.12.2015)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</si>
</sst>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7"/>
      <name val="Arial Cyr"/>
      <charset val="204"/>
    </font>
    <font>
      <b/>
      <sz val="6"/>
      <name val="Arial Cyr"/>
      <charset val="204"/>
    </font>
    <font>
      <sz val="6"/>
      <name val="Arial CYR"/>
      <family val="2"/>
      <charset val="204"/>
    </font>
    <font>
      <sz val="7"/>
      <name val="Arial Cyr"/>
      <charset val="204"/>
    </font>
    <font>
      <sz val="7"/>
      <name val="Arial Cyr"/>
      <family val="2"/>
      <charset val="204"/>
    </font>
    <font>
      <sz val="6"/>
      <name val="Arial Cyr"/>
      <charset val="204"/>
    </font>
    <font>
      <b/>
      <sz val="8"/>
      <color indexed="17"/>
      <name val="Arial Cyr"/>
      <charset val="204"/>
    </font>
    <font>
      <sz val="8"/>
      <color indexed="17"/>
      <name val="Arial Cyr"/>
      <charset val="204"/>
    </font>
    <font>
      <b/>
      <sz val="7"/>
      <name val="Arial Cyr"/>
      <family val="2"/>
      <charset val="204"/>
    </font>
    <font>
      <sz val="7"/>
      <name val="Times New Roman"/>
      <family val="1"/>
    </font>
    <font>
      <b/>
      <sz val="8"/>
      <name val="Times New Roman"/>
      <family val="1"/>
    </font>
    <font>
      <sz val="8"/>
      <color indexed="17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>
      <alignment vertical="top" wrapText="1"/>
    </xf>
    <xf numFmtId="0" fontId="18" fillId="0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0" fillId="2" borderId="0" xfId="0" applyFill="1"/>
    <xf numFmtId="0" fontId="6" fillId="3" borderId="1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0" xfId="0" applyFont="1" applyFill="1" applyBorder="1" applyAlignment="1">
      <alignment horizontal="right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vertical="top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/>
    <xf numFmtId="49" fontId="11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/>
    </xf>
    <xf numFmtId="4" fontId="1" fillId="2" borderId="3" xfId="0" applyNumberFormat="1" applyFont="1" applyFill="1" applyBorder="1"/>
    <xf numFmtId="49" fontId="12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/>
    <xf numFmtId="0" fontId="9" fillId="2" borderId="1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49" fontId="15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/>
    </xf>
    <xf numFmtId="4" fontId="17" fillId="2" borderId="9" xfId="0" applyNumberFormat="1" applyFont="1" applyFill="1" applyBorder="1"/>
    <xf numFmtId="4" fontId="1" fillId="2" borderId="11" xfId="0" applyNumberFormat="1" applyFont="1" applyFill="1" applyBorder="1"/>
    <xf numFmtId="49" fontId="12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4" fontId="4" fillId="2" borderId="7" xfId="0" applyNumberFormat="1" applyFont="1" applyFill="1" applyBorder="1"/>
    <xf numFmtId="49" fontId="19" fillId="0" borderId="0" xfId="0" applyNumberFormat="1" applyFont="1" applyAlignment="1" applyProtection="1">
      <protection locked="0"/>
    </xf>
    <xf numFmtId="4" fontId="18" fillId="0" borderId="0" xfId="0" applyNumberFormat="1" applyFont="1" applyFill="1"/>
    <xf numFmtId="0" fontId="19" fillId="0" borderId="0" xfId="0" applyFont="1" applyAlignment="1">
      <alignment vertical="top"/>
    </xf>
    <xf numFmtId="1" fontId="19" fillId="0" borderId="0" xfId="0" applyNumberFormat="1" applyFont="1" applyAlignment="1" applyProtection="1">
      <alignment horizontal="right" vertical="top"/>
      <protection locked="0"/>
    </xf>
    <xf numFmtId="0" fontId="17" fillId="0" borderId="12" xfId="0" applyFont="1" applyFill="1" applyBorder="1" applyAlignment="1">
      <alignment horizontal="center" vertical="top" wrapText="1"/>
    </xf>
    <xf numFmtId="4" fontId="0" fillId="0" borderId="0" xfId="0" applyNumberFormat="1"/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vertical="top" wrapText="1"/>
    </xf>
    <xf numFmtId="4" fontId="2" fillId="0" borderId="0" xfId="0" applyNumberFormat="1" applyFont="1"/>
    <xf numFmtId="0" fontId="2" fillId="0" borderId="0" xfId="0" applyFont="1"/>
    <xf numFmtId="0" fontId="8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0" fillId="0" borderId="0" xfId="0" applyFont="1"/>
    <xf numFmtId="49" fontId="11" fillId="2" borderId="0" xfId="0" applyNumberFormat="1" applyFont="1" applyFill="1" applyAlignment="1">
      <alignment horizontal="center"/>
    </xf>
    <xf numFmtId="0" fontId="20" fillId="0" borderId="0" xfId="0" applyFont="1"/>
    <xf numFmtId="4" fontId="20" fillId="0" borderId="0" xfId="0" applyNumberFormat="1" applyFont="1"/>
    <xf numFmtId="2" fontId="8" fillId="3" borderId="3" xfId="0" applyNumberFormat="1" applyFont="1" applyFill="1" applyBorder="1" applyAlignment="1">
      <alignment vertical="top" wrapText="1"/>
    </xf>
    <xf numFmtId="4" fontId="1" fillId="0" borderId="7" xfId="0" applyNumberFormat="1" applyFont="1" applyBorder="1"/>
    <xf numFmtId="4" fontId="1" fillId="0" borderId="3" xfId="0" applyNumberFormat="1" applyFont="1" applyBorder="1"/>
    <xf numFmtId="4" fontId="1" fillId="0" borderId="9" xfId="0" applyNumberFormat="1" applyFont="1" applyBorder="1"/>
    <xf numFmtId="4" fontId="17" fillId="0" borderId="9" xfId="0" applyNumberFormat="1" applyFont="1" applyFill="1" applyBorder="1"/>
    <xf numFmtId="4" fontId="1" fillId="0" borderId="11" xfId="0" applyNumberFormat="1" applyFont="1" applyBorder="1"/>
    <xf numFmtId="0" fontId="1" fillId="0" borderId="7" xfId="0" applyFont="1" applyBorder="1" applyAlignment="1">
      <alignment vertical="top" wrapText="1"/>
    </xf>
    <xf numFmtId="4" fontId="4" fillId="0" borderId="7" xfId="0" applyNumberFormat="1" applyFont="1" applyBorder="1"/>
    <xf numFmtId="0" fontId="3" fillId="2" borderId="0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3</xdr:col>
      <xdr:colOff>9525</xdr:colOff>
      <xdr:row>8</xdr:row>
      <xdr:rowOff>9525</xdr:rowOff>
    </xdr:to>
    <xdr:sp macro="" textlink="">
      <xdr:nvSpPr>
        <xdr:cNvPr id="1046" name="Line 1"/>
        <xdr:cNvSpPr>
          <a:spLocks noChangeShapeType="1"/>
        </xdr:cNvSpPr>
      </xdr:nvSpPr>
      <xdr:spPr bwMode="auto">
        <a:xfrm>
          <a:off x="19050" y="514350"/>
          <a:ext cx="3829050" cy="123825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3</xdr:col>
      <xdr:colOff>9525</xdr:colOff>
      <xdr:row>8</xdr:row>
      <xdr:rowOff>9525</xdr:rowOff>
    </xdr:to>
    <xdr:sp macro="" textlink="">
      <xdr:nvSpPr>
        <xdr:cNvPr id="4101" name="Line 1"/>
        <xdr:cNvSpPr>
          <a:spLocks noChangeShapeType="1"/>
        </xdr:cNvSpPr>
      </xdr:nvSpPr>
      <xdr:spPr bwMode="auto">
        <a:xfrm>
          <a:off x="19050" y="514350"/>
          <a:ext cx="3829050" cy="123825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3</xdr:col>
      <xdr:colOff>9525</xdr:colOff>
      <xdr:row>8</xdr:row>
      <xdr:rowOff>9525</xdr:rowOff>
    </xdr:to>
    <xdr:sp macro="" textlink="">
      <xdr:nvSpPr>
        <xdr:cNvPr id="5124" name="Line 1"/>
        <xdr:cNvSpPr>
          <a:spLocks noChangeShapeType="1"/>
        </xdr:cNvSpPr>
      </xdr:nvSpPr>
      <xdr:spPr bwMode="auto">
        <a:xfrm>
          <a:off x="19050" y="514350"/>
          <a:ext cx="3829050" cy="123825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0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S7" sqref="AS7"/>
    </sheetView>
  </sheetViews>
  <sheetFormatPr defaultColWidth="10.7109375" defaultRowHeight="12.75" x14ac:dyDescent="0.2"/>
  <cols>
    <col min="1" max="1" width="49.28515625" customWidth="1"/>
    <col min="2" max="2" width="4.140625" customWidth="1"/>
    <col min="3" max="3" width="4.140625" style="1" customWidth="1"/>
    <col min="4" max="4" width="16.140625" customWidth="1"/>
    <col min="5" max="5" width="16.140625" bestFit="1" customWidth="1"/>
    <col min="6" max="6" width="16.28515625" bestFit="1" customWidth="1"/>
    <col min="7" max="7" width="18" customWidth="1"/>
    <col min="8" max="8" width="18.5703125" customWidth="1"/>
    <col min="9" max="9" width="17.140625" customWidth="1"/>
    <col min="10" max="10" width="16.140625" bestFit="1" customWidth="1"/>
    <col min="11" max="11" width="17.140625" customWidth="1"/>
    <col min="12" max="12" width="16.140625" bestFit="1" customWidth="1"/>
    <col min="13" max="13" width="18.42578125" customWidth="1"/>
    <col min="14" max="14" width="18.28515625" customWidth="1"/>
    <col min="15" max="15" width="18.42578125" customWidth="1"/>
    <col min="16" max="16" width="20.5703125" customWidth="1"/>
    <col min="17" max="17" width="23.5703125" customWidth="1"/>
    <col min="18" max="18" width="19.7109375" customWidth="1"/>
    <col min="19" max="19" width="18.28515625" customWidth="1"/>
    <col min="20" max="21" width="18.5703125" customWidth="1"/>
    <col min="22" max="22" width="17.28515625" customWidth="1"/>
    <col min="23" max="23" width="18.5703125" customWidth="1"/>
    <col min="24" max="24" width="18.140625" customWidth="1"/>
    <col min="25" max="27" width="16.140625" bestFit="1" customWidth="1"/>
    <col min="28" max="28" width="18" customWidth="1"/>
    <col min="29" max="29" width="18.85546875" customWidth="1"/>
    <col min="30" max="34" width="16.140625" bestFit="1" customWidth="1"/>
    <col min="35" max="35" width="18.28515625" customWidth="1"/>
    <col min="36" max="37" width="18.7109375" customWidth="1"/>
    <col min="38" max="38" width="16.140625" bestFit="1" customWidth="1"/>
    <col min="39" max="39" width="16.28515625" bestFit="1" customWidth="1"/>
    <col min="40" max="40" width="18.140625" bestFit="1" customWidth="1"/>
    <col min="41" max="41" width="21.28515625" customWidth="1"/>
    <col min="42" max="43" width="16.140625" bestFit="1" customWidth="1"/>
  </cols>
  <sheetData>
    <row r="1" spans="1:43" ht="31.5" customHeight="1" x14ac:dyDescent="0.2">
      <c r="A1" s="6"/>
      <c r="B1" s="6"/>
      <c r="C1" s="7"/>
      <c r="D1" s="66" t="s">
        <v>163</v>
      </c>
      <c r="E1" s="66"/>
      <c r="F1" s="66"/>
      <c r="G1" s="66"/>
      <c r="H1" s="66"/>
      <c r="I1" s="6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ht="8.25" customHeight="1" x14ac:dyDescent="0.2">
      <c r="A2" s="6"/>
      <c r="B2" s="6"/>
      <c r="C2" s="7"/>
      <c r="D2" s="46"/>
      <c r="E2" s="46"/>
      <c r="F2" s="46"/>
      <c r="G2" s="46"/>
      <c r="H2" s="46"/>
      <c r="I2" s="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67" t="s">
        <v>0</v>
      </c>
      <c r="B3" s="67"/>
      <c r="C3" s="67"/>
      <c r="D3" s="74" t="s">
        <v>73</v>
      </c>
      <c r="E3" s="75"/>
      <c r="F3" s="71" t="s">
        <v>75</v>
      </c>
      <c r="G3" s="71" t="s">
        <v>77</v>
      </c>
      <c r="H3" s="71" t="s">
        <v>79</v>
      </c>
      <c r="I3" s="71" t="s">
        <v>81</v>
      </c>
      <c r="J3" s="71" t="s">
        <v>83</v>
      </c>
      <c r="K3" s="74" t="s">
        <v>87</v>
      </c>
      <c r="L3" s="75"/>
      <c r="M3" s="71" t="s">
        <v>89</v>
      </c>
      <c r="N3" s="71" t="s">
        <v>91</v>
      </c>
      <c r="O3" s="71" t="s">
        <v>93</v>
      </c>
      <c r="P3" s="74" t="s">
        <v>98</v>
      </c>
      <c r="Q3" s="80"/>
      <c r="R3" s="71" t="s">
        <v>100</v>
      </c>
      <c r="S3" s="71" t="s">
        <v>102</v>
      </c>
      <c r="T3" s="71" t="s">
        <v>104</v>
      </c>
      <c r="U3" s="71" t="s">
        <v>106</v>
      </c>
      <c r="V3" s="71" t="s">
        <v>108</v>
      </c>
      <c r="W3" s="71" t="s">
        <v>110</v>
      </c>
      <c r="X3" s="71" t="s">
        <v>112</v>
      </c>
      <c r="Y3" s="71" t="s">
        <v>114</v>
      </c>
      <c r="Z3" s="71" t="s">
        <v>116</v>
      </c>
      <c r="AA3" s="71" t="s">
        <v>118</v>
      </c>
      <c r="AB3" s="71" t="s">
        <v>120</v>
      </c>
      <c r="AC3" s="71" t="s">
        <v>122</v>
      </c>
      <c r="AD3" s="71" t="s">
        <v>124</v>
      </c>
      <c r="AE3" s="71" t="s">
        <v>126</v>
      </c>
      <c r="AF3" s="71" t="s">
        <v>128</v>
      </c>
      <c r="AG3" s="71" t="s">
        <v>130</v>
      </c>
      <c r="AH3" s="71" t="s">
        <v>132</v>
      </c>
      <c r="AI3" s="71" t="s">
        <v>134</v>
      </c>
      <c r="AJ3" s="71" t="s">
        <v>136</v>
      </c>
      <c r="AK3" s="71" t="s">
        <v>162</v>
      </c>
      <c r="AL3" s="74" t="s">
        <v>144</v>
      </c>
      <c r="AM3" s="80"/>
      <c r="AN3" s="75"/>
      <c r="AO3" s="71" t="s">
        <v>146</v>
      </c>
      <c r="AP3" s="71" t="s">
        <v>148</v>
      </c>
      <c r="AQ3" s="71" t="s">
        <v>150</v>
      </c>
    </row>
    <row r="4" spans="1:43" ht="36" customHeight="1" x14ac:dyDescent="0.2">
      <c r="A4" s="68" t="s">
        <v>1</v>
      </c>
      <c r="B4" s="69"/>
      <c r="C4" s="70"/>
      <c r="D4" s="76"/>
      <c r="E4" s="77"/>
      <c r="F4" s="72"/>
      <c r="G4" s="72"/>
      <c r="H4" s="72"/>
      <c r="I4" s="72"/>
      <c r="J4" s="72"/>
      <c r="K4" s="76"/>
      <c r="L4" s="77"/>
      <c r="M4" s="72"/>
      <c r="N4" s="72"/>
      <c r="O4" s="72"/>
      <c r="P4" s="76"/>
      <c r="Q4" s="81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6"/>
      <c r="AM4" s="81"/>
      <c r="AN4" s="77"/>
      <c r="AO4" s="72"/>
      <c r="AP4" s="72"/>
      <c r="AQ4" s="72"/>
    </row>
    <row r="5" spans="1:43" x14ac:dyDescent="0.2">
      <c r="A5" s="68" t="s">
        <v>2</v>
      </c>
      <c r="B5" s="69"/>
      <c r="C5" s="70"/>
      <c r="D5" s="76"/>
      <c r="E5" s="77"/>
      <c r="F5" s="72"/>
      <c r="G5" s="72"/>
      <c r="H5" s="72"/>
      <c r="I5" s="72"/>
      <c r="J5" s="72"/>
      <c r="K5" s="76"/>
      <c r="L5" s="77"/>
      <c r="M5" s="72"/>
      <c r="N5" s="72"/>
      <c r="O5" s="72"/>
      <c r="P5" s="76"/>
      <c r="Q5" s="81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6"/>
      <c r="AM5" s="81"/>
      <c r="AN5" s="77"/>
      <c r="AO5" s="72"/>
      <c r="AP5" s="72"/>
      <c r="AQ5" s="72"/>
    </row>
    <row r="6" spans="1:43" ht="12.75" hidden="1" customHeight="1" x14ac:dyDescent="0.2">
      <c r="A6" s="9"/>
      <c r="B6" s="10"/>
      <c r="C6" s="11"/>
      <c r="D6" s="78"/>
      <c r="E6" s="79"/>
      <c r="F6" s="73"/>
      <c r="G6" s="73"/>
      <c r="H6" s="73"/>
      <c r="I6" s="73"/>
      <c r="J6" s="73"/>
      <c r="K6" s="78"/>
      <c r="L6" s="79"/>
      <c r="M6" s="73"/>
      <c r="N6" s="73"/>
      <c r="O6" s="73"/>
      <c r="P6" s="78"/>
      <c r="Q6" s="8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8"/>
      <c r="AM6" s="82"/>
      <c r="AN6" s="79"/>
      <c r="AO6" s="73"/>
      <c r="AP6" s="73"/>
      <c r="AQ6" s="73"/>
    </row>
    <row r="7" spans="1:43" ht="23.25" customHeight="1" x14ac:dyDescent="0.2">
      <c r="A7" s="12"/>
      <c r="B7" s="13"/>
      <c r="C7" s="14"/>
      <c r="D7" s="58" t="s">
        <v>69</v>
      </c>
      <c r="E7" s="58" t="s">
        <v>71</v>
      </c>
      <c r="F7" s="58"/>
      <c r="G7" s="58"/>
      <c r="H7" s="58"/>
      <c r="I7" s="58"/>
      <c r="J7" s="58"/>
      <c r="K7" s="58" t="s">
        <v>84</v>
      </c>
      <c r="L7" s="58" t="s">
        <v>71</v>
      </c>
      <c r="M7" s="58"/>
      <c r="N7" s="58"/>
      <c r="O7" s="58"/>
      <c r="P7" s="58" t="s">
        <v>94</v>
      </c>
      <c r="Q7" s="58" t="s">
        <v>96</v>
      </c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 t="s">
        <v>71</v>
      </c>
      <c r="AM7" s="58" t="s">
        <v>140</v>
      </c>
      <c r="AN7" s="58" t="s">
        <v>142</v>
      </c>
      <c r="AO7" s="58"/>
      <c r="AP7" s="58"/>
      <c r="AQ7" s="58"/>
    </row>
    <row r="8" spans="1:43" ht="12.75" customHeight="1" x14ac:dyDescent="0.2">
      <c r="A8" s="16"/>
      <c r="B8" s="17"/>
      <c r="C8" s="18"/>
      <c r="D8" s="15" t="s">
        <v>70</v>
      </c>
      <c r="E8" s="15" t="s">
        <v>72</v>
      </c>
      <c r="F8" s="15" t="s">
        <v>74</v>
      </c>
      <c r="G8" s="15" t="s">
        <v>76</v>
      </c>
      <c r="H8" s="15" t="s">
        <v>78</v>
      </c>
      <c r="I8" s="15" t="s">
        <v>80</v>
      </c>
      <c r="J8" s="15" t="s">
        <v>82</v>
      </c>
      <c r="K8" s="15" t="s">
        <v>85</v>
      </c>
      <c r="L8" s="15" t="s">
        <v>86</v>
      </c>
      <c r="M8" s="15" t="s">
        <v>88</v>
      </c>
      <c r="N8" s="15" t="s">
        <v>90</v>
      </c>
      <c r="O8" s="15" t="s">
        <v>92</v>
      </c>
      <c r="P8" s="15" t="s">
        <v>95</v>
      </c>
      <c r="Q8" s="15" t="s">
        <v>97</v>
      </c>
      <c r="R8" s="15" t="s">
        <v>99</v>
      </c>
      <c r="S8" s="15" t="s">
        <v>101</v>
      </c>
      <c r="T8" s="15" t="s">
        <v>103</v>
      </c>
      <c r="U8" s="15" t="s">
        <v>105</v>
      </c>
      <c r="V8" s="15" t="s">
        <v>107</v>
      </c>
      <c r="W8" s="15" t="s">
        <v>109</v>
      </c>
      <c r="X8" s="15" t="s">
        <v>111</v>
      </c>
      <c r="Y8" s="15" t="s">
        <v>113</v>
      </c>
      <c r="Z8" s="15" t="s">
        <v>115</v>
      </c>
      <c r="AA8" s="15" t="s">
        <v>117</v>
      </c>
      <c r="AB8" s="15" t="s">
        <v>119</v>
      </c>
      <c r="AC8" s="15" t="s">
        <v>121</v>
      </c>
      <c r="AD8" s="15" t="s">
        <v>123</v>
      </c>
      <c r="AE8" s="15" t="s">
        <v>125</v>
      </c>
      <c r="AF8" s="15" t="s">
        <v>127</v>
      </c>
      <c r="AG8" s="15" t="s">
        <v>129</v>
      </c>
      <c r="AH8" s="15" t="s">
        <v>131</v>
      </c>
      <c r="AI8" s="15" t="s">
        <v>133</v>
      </c>
      <c r="AJ8" s="15" t="s">
        <v>135</v>
      </c>
      <c r="AK8" s="15" t="s">
        <v>137</v>
      </c>
      <c r="AL8" s="15" t="s">
        <v>139</v>
      </c>
      <c r="AM8" s="15" t="s">
        <v>141</v>
      </c>
      <c r="AN8" s="15" t="s">
        <v>143</v>
      </c>
      <c r="AO8" s="15" t="s">
        <v>145</v>
      </c>
      <c r="AP8" s="15" t="s">
        <v>147</v>
      </c>
      <c r="AQ8" s="15" t="s">
        <v>149</v>
      </c>
    </row>
    <row r="9" spans="1:43" ht="24.75" x14ac:dyDescent="0.2">
      <c r="A9" s="19" t="s">
        <v>3</v>
      </c>
      <c r="B9" s="20" t="s">
        <v>4</v>
      </c>
      <c r="C9" s="20" t="s">
        <v>5</v>
      </c>
      <c r="D9" s="44" t="s">
        <v>154</v>
      </c>
      <c r="E9" s="44" t="s">
        <v>154</v>
      </c>
      <c r="F9" s="44" t="s">
        <v>154</v>
      </c>
      <c r="G9" s="44" t="s">
        <v>154</v>
      </c>
      <c r="H9" s="44" t="s">
        <v>154</v>
      </c>
      <c r="I9" s="44" t="s">
        <v>154</v>
      </c>
      <c r="J9" s="44" t="s">
        <v>154</v>
      </c>
      <c r="K9" s="44" t="s">
        <v>154</v>
      </c>
      <c r="L9" s="44" t="s">
        <v>154</v>
      </c>
      <c r="M9" s="44" t="s">
        <v>154</v>
      </c>
      <c r="N9" s="44" t="s">
        <v>154</v>
      </c>
      <c r="O9" s="44" t="s">
        <v>154</v>
      </c>
      <c r="P9" s="44" t="s">
        <v>154</v>
      </c>
      <c r="Q9" s="44" t="s">
        <v>154</v>
      </c>
      <c r="R9" s="44" t="s">
        <v>154</v>
      </c>
      <c r="S9" s="44" t="s">
        <v>154</v>
      </c>
      <c r="T9" s="44" t="s">
        <v>154</v>
      </c>
      <c r="U9" s="44" t="s">
        <v>154</v>
      </c>
      <c r="V9" s="44" t="s">
        <v>154</v>
      </c>
      <c r="W9" s="44" t="s">
        <v>154</v>
      </c>
      <c r="X9" s="44" t="s">
        <v>154</v>
      </c>
      <c r="Y9" s="44" t="s">
        <v>154</v>
      </c>
      <c r="Z9" s="44" t="s">
        <v>154</v>
      </c>
      <c r="AA9" s="44" t="s">
        <v>154</v>
      </c>
      <c r="AB9" s="44" t="s">
        <v>154</v>
      </c>
      <c r="AC9" s="44" t="s">
        <v>154</v>
      </c>
      <c r="AD9" s="44" t="s">
        <v>154</v>
      </c>
      <c r="AE9" s="44" t="s">
        <v>154</v>
      </c>
      <c r="AF9" s="44" t="s">
        <v>154</v>
      </c>
      <c r="AG9" s="44" t="s">
        <v>154</v>
      </c>
      <c r="AH9" s="44" t="s">
        <v>154</v>
      </c>
      <c r="AI9" s="44" t="s">
        <v>154</v>
      </c>
      <c r="AJ9" s="44" t="s">
        <v>154</v>
      </c>
      <c r="AK9" s="44" t="s">
        <v>154</v>
      </c>
      <c r="AL9" s="44" t="s">
        <v>154</v>
      </c>
      <c r="AM9" s="44" t="s">
        <v>154</v>
      </c>
      <c r="AN9" s="44" t="s">
        <v>154</v>
      </c>
      <c r="AO9" s="44" t="s">
        <v>154</v>
      </c>
      <c r="AP9" s="44" t="s">
        <v>154</v>
      </c>
      <c r="AQ9" s="44" t="s">
        <v>154</v>
      </c>
    </row>
    <row r="10" spans="1:43" x14ac:dyDescent="0.2">
      <c r="A10" s="21" t="s">
        <v>6</v>
      </c>
      <c r="B10" s="22" t="s">
        <v>7</v>
      </c>
      <c r="C10" s="23" t="s">
        <v>7</v>
      </c>
      <c r="D10" s="59">
        <v>231648.96</v>
      </c>
      <c r="E10" s="59">
        <v>1302463.8999999999</v>
      </c>
      <c r="F10" s="59">
        <v>2008450</v>
      </c>
      <c r="G10" s="59">
        <v>2389484.8199999998</v>
      </c>
      <c r="H10" s="59">
        <v>55538.67</v>
      </c>
      <c r="I10" s="59">
        <v>7121.67</v>
      </c>
      <c r="J10" s="59">
        <v>122504.45</v>
      </c>
      <c r="K10" s="59">
        <v>3969482.07</v>
      </c>
      <c r="L10" s="59">
        <v>346294.29</v>
      </c>
      <c r="M10" s="59">
        <v>3404668.59</v>
      </c>
      <c r="N10" s="59">
        <v>45003648.719999999</v>
      </c>
      <c r="O10" s="59">
        <v>3833326.33</v>
      </c>
      <c r="P10" s="59">
        <v>9239769448.9799995</v>
      </c>
      <c r="Q10" s="59">
        <v>6626833793.3900003</v>
      </c>
      <c r="R10" s="59">
        <v>74394.600000000006</v>
      </c>
      <c r="S10" s="59">
        <v>115342.88</v>
      </c>
      <c r="T10" s="59">
        <v>10063956.130000001</v>
      </c>
      <c r="U10" s="59">
        <v>8660336.2799999993</v>
      </c>
      <c r="V10" s="59">
        <v>201436.55</v>
      </c>
      <c r="W10" s="59">
        <v>224465.39</v>
      </c>
      <c r="X10" s="59">
        <v>262769.15999999997</v>
      </c>
      <c r="Y10" s="59">
        <v>330674.46000000002</v>
      </c>
      <c r="Z10" s="59">
        <v>168545.51</v>
      </c>
      <c r="AA10" s="59">
        <v>79273940.930000007</v>
      </c>
      <c r="AB10" s="59">
        <v>1286152.68</v>
      </c>
      <c r="AC10" s="59">
        <v>69153.75</v>
      </c>
      <c r="AD10" s="59">
        <v>1291246.46</v>
      </c>
      <c r="AE10" s="59">
        <v>389356.35</v>
      </c>
      <c r="AF10" s="59">
        <v>5730608.0099999998</v>
      </c>
      <c r="AG10" s="59">
        <v>51138.74</v>
      </c>
      <c r="AH10" s="59">
        <v>182433.46</v>
      </c>
      <c r="AI10" s="59">
        <v>1327084.92</v>
      </c>
      <c r="AJ10" s="59">
        <v>3829602.56</v>
      </c>
      <c r="AK10" s="59">
        <v>3002139.67</v>
      </c>
      <c r="AL10" s="59">
        <v>80709.149999999994</v>
      </c>
      <c r="AM10" s="59">
        <v>27971.55</v>
      </c>
      <c r="AN10" s="59">
        <v>52381.59</v>
      </c>
      <c r="AO10" s="59">
        <v>1294856.93</v>
      </c>
      <c r="AP10" s="59">
        <v>20497234.57</v>
      </c>
      <c r="AQ10" s="59">
        <v>40889.379999999997</v>
      </c>
    </row>
    <row r="11" spans="1:43" x14ac:dyDescent="0.2">
      <c r="A11" s="21" t="s">
        <v>8</v>
      </c>
      <c r="B11" s="22" t="s">
        <v>9</v>
      </c>
      <c r="C11" s="25" t="s">
        <v>9</v>
      </c>
      <c r="D11" s="59">
        <v>0</v>
      </c>
      <c r="E11" s="59">
        <v>0</v>
      </c>
      <c r="F11" s="59">
        <v>442234358.91000003</v>
      </c>
      <c r="G11" s="59">
        <v>0</v>
      </c>
      <c r="H11" s="59">
        <v>0</v>
      </c>
      <c r="I11" s="59">
        <v>0</v>
      </c>
      <c r="J11" s="59">
        <v>62402678.079999998</v>
      </c>
      <c r="K11" s="59">
        <v>115726275.06999999</v>
      </c>
      <c r="L11" s="59">
        <v>0</v>
      </c>
      <c r="M11" s="59">
        <v>0</v>
      </c>
      <c r="N11" s="59">
        <v>0</v>
      </c>
      <c r="O11" s="59">
        <v>0</v>
      </c>
      <c r="P11" s="59">
        <v>338214425430.13</v>
      </c>
      <c r="Q11" s="59">
        <v>0</v>
      </c>
      <c r="R11" s="59">
        <v>0</v>
      </c>
      <c r="S11" s="59">
        <v>41541232.880000003</v>
      </c>
      <c r="T11" s="59">
        <v>134211472.59999999</v>
      </c>
      <c r="U11" s="59">
        <v>44496849.32</v>
      </c>
      <c r="V11" s="59">
        <v>27047054.800000001</v>
      </c>
      <c r="W11" s="59">
        <v>0</v>
      </c>
      <c r="X11" s="59">
        <v>0</v>
      </c>
      <c r="Y11" s="59">
        <v>0</v>
      </c>
      <c r="Z11" s="59">
        <v>4300000</v>
      </c>
      <c r="AA11" s="59">
        <v>0</v>
      </c>
      <c r="AB11" s="59">
        <v>0</v>
      </c>
      <c r="AC11" s="59">
        <v>14181873.970000001</v>
      </c>
      <c r="AD11" s="59">
        <v>46156948.770000003</v>
      </c>
      <c r="AE11" s="59">
        <v>58198493.149999999</v>
      </c>
      <c r="AF11" s="59">
        <v>193125041.09999999</v>
      </c>
      <c r="AG11" s="59">
        <v>10473336.99</v>
      </c>
      <c r="AH11" s="59">
        <v>73864592.569999993</v>
      </c>
      <c r="AI11" s="59">
        <v>687456849.32000005</v>
      </c>
      <c r="AJ11" s="59">
        <v>0</v>
      </c>
      <c r="AK11" s="59">
        <v>0</v>
      </c>
      <c r="AL11" s="59">
        <v>0</v>
      </c>
      <c r="AM11" s="59">
        <v>0</v>
      </c>
      <c r="AN11" s="59">
        <v>0</v>
      </c>
      <c r="AO11" s="59">
        <v>61666617.869999997</v>
      </c>
      <c r="AP11" s="59">
        <v>77316657.530000001</v>
      </c>
      <c r="AQ11" s="59">
        <v>0</v>
      </c>
    </row>
    <row r="12" spans="1:43" x14ac:dyDescent="0.2">
      <c r="A12" s="21" t="s">
        <v>10</v>
      </c>
      <c r="B12" s="22"/>
      <c r="C12" s="25" t="s">
        <v>11</v>
      </c>
      <c r="D12" s="59">
        <v>21685985.960000001</v>
      </c>
      <c r="E12" s="59">
        <v>269308199.91000003</v>
      </c>
      <c r="F12" s="59">
        <v>2145407596.73</v>
      </c>
      <c r="G12" s="59">
        <v>1020317042.35</v>
      </c>
      <c r="H12" s="59">
        <v>31885772.280000001</v>
      </c>
      <c r="I12" s="59">
        <v>804766290.16999996</v>
      </c>
      <c r="J12" s="59">
        <v>404446920.01999998</v>
      </c>
      <c r="K12" s="59">
        <v>562044293.41999996</v>
      </c>
      <c r="L12" s="59">
        <v>56969814.82</v>
      </c>
      <c r="M12" s="59">
        <v>1319683619</v>
      </c>
      <c r="N12" s="59">
        <v>7086022555.3599997</v>
      </c>
      <c r="O12" s="59">
        <v>1061182165.53</v>
      </c>
      <c r="P12" s="59">
        <v>1611037275971.3999</v>
      </c>
      <c r="Q12" s="59">
        <v>15809411487.799999</v>
      </c>
      <c r="R12" s="59">
        <v>105048568.31999999</v>
      </c>
      <c r="S12" s="59">
        <v>184840191.81</v>
      </c>
      <c r="T12" s="59">
        <v>2164391764.5799999</v>
      </c>
      <c r="U12" s="59">
        <v>438053817.44999999</v>
      </c>
      <c r="V12" s="59">
        <v>179396563.40000001</v>
      </c>
      <c r="W12" s="59">
        <v>565068539.94000006</v>
      </c>
      <c r="X12" s="59">
        <v>102092878.25</v>
      </c>
      <c r="Y12" s="59">
        <v>61093131.18</v>
      </c>
      <c r="Z12" s="59">
        <v>21403814.949999999</v>
      </c>
      <c r="AA12" s="59">
        <v>415367665.70999998</v>
      </c>
      <c r="AB12" s="59">
        <v>77365768.370000005</v>
      </c>
      <c r="AC12" s="59">
        <v>152225043</v>
      </c>
      <c r="AD12" s="59">
        <v>151852335</v>
      </c>
      <c r="AE12" s="59">
        <v>418709031.37</v>
      </c>
      <c r="AF12" s="59">
        <v>1015808260.45</v>
      </c>
      <c r="AG12" s="59">
        <v>86788506.450000003</v>
      </c>
      <c r="AH12" s="59">
        <v>1372201464.9100001</v>
      </c>
      <c r="AI12" s="59">
        <v>6914318719.0699997</v>
      </c>
      <c r="AJ12" s="59">
        <v>2556840851.4499998</v>
      </c>
      <c r="AK12" s="59">
        <v>638003544.63</v>
      </c>
      <c r="AL12" s="59">
        <v>38081001.039999999</v>
      </c>
      <c r="AM12" s="59">
        <v>88836651.719999999</v>
      </c>
      <c r="AN12" s="59">
        <v>17458974.399999999</v>
      </c>
      <c r="AO12" s="59">
        <v>363792161.5</v>
      </c>
      <c r="AP12" s="59">
        <v>4901800413.9700003</v>
      </c>
      <c r="AQ12" s="59">
        <v>42270940.700000003</v>
      </c>
    </row>
    <row r="13" spans="1:43" s="50" customFormat="1" x14ac:dyDescent="0.2">
      <c r="A13" s="48" t="s">
        <v>12</v>
      </c>
      <c r="B13" s="22" t="s">
        <v>11</v>
      </c>
      <c r="C13" s="55"/>
      <c r="D13" s="59">
        <v>1080374.96</v>
      </c>
      <c r="E13" s="59">
        <v>15457672.810000001</v>
      </c>
      <c r="F13" s="59">
        <v>204120163.55000001</v>
      </c>
      <c r="G13" s="59">
        <v>372367130.25</v>
      </c>
      <c r="H13" s="59">
        <v>534670.98</v>
      </c>
      <c r="I13" s="59">
        <v>101857579.77</v>
      </c>
      <c r="J13" s="59">
        <v>0</v>
      </c>
      <c r="K13" s="59">
        <v>248769001.41999999</v>
      </c>
      <c r="L13" s="59">
        <v>7638703.0999999996</v>
      </c>
      <c r="M13" s="59">
        <v>528261049.39999998</v>
      </c>
      <c r="N13" s="59">
        <v>0</v>
      </c>
      <c r="O13" s="59">
        <v>72680128.019999996</v>
      </c>
      <c r="P13" s="59">
        <v>324748762272.94</v>
      </c>
      <c r="Q13" s="59">
        <v>3646235344.8400002</v>
      </c>
      <c r="R13" s="59">
        <v>36668018.229999997</v>
      </c>
      <c r="S13" s="59">
        <v>15400190.109999999</v>
      </c>
      <c r="T13" s="59">
        <v>194950105.97999999</v>
      </c>
      <c r="U13" s="59">
        <v>36758279.170000002</v>
      </c>
      <c r="V13" s="59">
        <v>0</v>
      </c>
      <c r="W13" s="59">
        <v>3644571.65</v>
      </c>
      <c r="X13" s="59">
        <v>76840449</v>
      </c>
      <c r="Y13" s="59">
        <v>5582360.2800000003</v>
      </c>
      <c r="Z13" s="59">
        <v>2315040.75</v>
      </c>
      <c r="AA13" s="59">
        <v>0</v>
      </c>
      <c r="AB13" s="59">
        <v>10041506.07</v>
      </c>
      <c r="AC13" s="59">
        <v>12792128</v>
      </c>
      <c r="AD13" s="59">
        <v>0</v>
      </c>
      <c r="AE13" s="59">
        <v>2007939.33</v>
      </c>
      <c r="AF13" s="59">
        <v>0</v>
      </c>
      <c r="AG13" s="59">
        <v>56181200.950000003</v>
      </c>
      <c r="AH13" s="59">
        <v>109191665</v>
      </c>
      <c r="AI13" s="59">
        <v>73616677.370000005</v>
      </c>
      <c r="AJ13" s="59">
        <v>648728752.70000005</v>
      </c>
      <c r="AK13" s="59">
        <v>169177844.53</v>
      </c>
      <c r="AL13" s="59">
        <v>4050588.7</v>
      </c>
      <c r="AM13" s="59">
        <v>0</v>
      </c>
      <c r="AN13" s="59">
        <v>5690621.2999999998</v>
      </c>
      <c r="AO13" s="59">
        <v>59054759</v>
      </c>
      <c r="AP13" s="59">
        <v>1117390497.3699999</v>
      </c>
      <c r="AQ13" s="59">
        <v>0</v>
      </c>
    </row>
    <row r="14" spans="1:43" s="54" customFormat="1" ht="19.5" x14ac:dyDescent="0.2">
      <c r="A14" s="51" t="s">
        <v>13</v>
      </c>
      <c r="B14" s="52" t="s">
        <v>14</v>
      </c>
      <c r="C14" s="26"/>
      <c r="D14" s="59">
        <v>0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59">
        <v>485765085100</v>
      </c>
      <c r="Q14" s="59">
        <v>2834858900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0</v>
      </c>
      <c r="AD14" s="59">
        <v>0</v>
      </c>
      <c r="AE14" s="59">
        <v>0</v>
      </c>
      <c r="AF14" s="59">
        <v>0</v>
      </c>
      <c r="AG14" s="59">
        <v>0</v>
      </c>
      <c r="AH14" s="59">
        <v>0</v>
      </c>
      <c r="AI14" s="59"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>
        <v>0</v>
      </c>
      <c r="AQ14" s="59">
        <v>0</v>
      </c>
    </row>
    <row r="15" spans="1:43" x14ac:dyDescent="0.2">
      <c r="A15" s="21" t="s">
        <v>15</v>
      </c>
      <c r="B15" s="22" t="s">
        <v>16</v>
      </c>
      <c r="C15" s="26"/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0</v>
      </c>
      <c r="X15" s="60">
        <v>0</v>
      </c>
      <c r="Y15" s="60">
        <v>0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0</v>
      </c>
    </row>
    <row r="16" spans="1:43" s="54" customFormat="1" x14ac:dyDescent="0.2">
      <c r="A16" s="51" t="s">
        <v>17</v>
      </c>
      <c r="B16" s="52" t="s">
        <v>18</v>
      </c>
      <c r="C16" s="28" t="s">
        <v>19</v>
      </c>
      <c r="D16" s="61">
        <v>6359711</v>
      </c>
      <c r="E16" s="61">
        <v>81668767.5</v>
      </c>
      <c r="F16" s="61">
        <v>217949202.66</v>
      </c>
      <c r="G16" s="61">
        <v>115851300</v>
      </c>
      <c r="H16" s="61">
        <v>1972800</v>
      </c>
      <c r="I16" s="61">
        <v>100728522.78</v>
      </c>
      <c r="J16" s="61">
        <v>104888951.31999999</v>
      </c>
      <c r="K16" s="61">
        <v>6723015</v>
      </c>
      <c r="L16" s="61">
        <v>8579942.0199999996</v>
      </c>
      <c r="M16" s="61">
        <v>25870000</v>
      </c>
      <c r="N16" s="61">
        <v>2201932577.48</v>
      </c>
      <c r="O16" s="61">
        <v>290235545.66000003</v>
      </c>
      <c r="P16" s="61">
        <v>3797105214</v>
      </c>
      <c r="Q16" s="61">
        <v>0</v>
      </c>
      <c r="R16" s="61">
        <v>13292306.300000001</v>
      </c>
      <c r="S16" s="61">
        <v>0</v>
      </c>
      <c r="T16" s="61">
        <v>49320000</v>
      </c>
      <c r="U16" s="61">
        <v>121871978.38</v>
      </c>
      <c r="V16" s="61">
        <v>12404259.800000001</v>
      </c>
      <c r="W16" s="61">
        <v>110045497.91</v>
      </c>
      <c r="X16" s="61">
        <v>556717.5</v>
      </c>
      <c r="Y16" s="61">
        <v>10061370.560000001</v>
      </c>
      <c r="Z16" s="61">
        <v>3771387.6</v>
      </c>
      <c r="AA16" s="61">
        <v>121185449.20999999</v>
      </c>
      <c r="AB16" s="61">
        <v>15210256.800000001</v>
      </c>
      <c r="AC16" s="61">
        <v>13332465</v>
      </c>
      <c r="AD16" s="61">
        <v>69927090</v>
      </c>
      <c r="AE16" s="61">
        <v>34380151.740000002</v>
      </c>
      <c r="AF16" s="61">
        <v>231777041.25</v>
      </c>
      <c r="AG16" s="61">
        <v>8563500</v>
      </c>
      <c r="AH16" s="61">
        <v>0</v>
      </c>
      <c r="AI16" s="61">
        <v>806140950.30999994</v>
      </c>
      <c r="AJ16" s="61">
        <v>98640000</v>
      </c>
      <c r="AK16" s="61">
        <v>100686330</v>
      </c>
      <c r="AL16" s="61">
        <v>9047775.1999999993</v>
      </c>
      <c r="AM16" s="61">
        <v>25648225.260000002</v>
      </c>
      <c r="AN16" s="61">
        <v>4122040.7</v>
      </c>
      <c r="AO16" s="61">
        <v>65999744</v>
      </c>
      <c r="AP16" s="61">
        <v>901536979.79999995</v>
      </c>
      <c r="AQ16" s="61">
        <v>0</v>
      </c>
    </row>
    <row r="17" spans="1:43" x14ac:dyDescent="0.2">
      <c r="A17" s="30" t="s">
        <v>20</v>
      </c>
      <c r="B17" s="22" t="s">
        <v>21</v>
      </c>
      <c r="C17" s="28" t="s">
        <v>22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11472800.630000001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37474099.600000001</v>
      </c>
      <c r="X17" s="61">
        <v>0</v>
      </c>
      <c r="Y17" s="61">
        <v>2304942.75</v>
      </c>
      <c r="Z17" s="61">
        <v>0</v>
      </c>
      <c r="AA17" s="61">
        <v>8306100</v>
      </c>
      <c r="AB17" s="61">
        <v>0</v>
      </c>
      <c r="AC17" s="61">
        <v>0</v>
      </c>
      <c r="AD17" s="61">
        <v>12753770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0</v>
      </c>
      <c r="AN17" s="61">
        <v>0</v>
      </c>
      <c r="AO17" s="61">
        <v>20330000</v>
      </c>
      <c r="AP17" s="61">
        <v>0</v>
      </c>
      <c r="AQ17" s="61">
        <v>0</v>
      </c>
    </row>
    <row r="18" spans="1:43" x14ac:dyDescent="0.2">
      <c r="A18" s="21" t="s">
        <v>23</v>
      </c>
      <c r="B18" s="22" t="s">
        <v>24</v>
      </c>
      <c r="C18" s="28" t="s">
        <v>25</v>
      </c>
      <c r="D18" s="61">
        <v>14245900</v>
      </c>
      <c r="E18" s="61">
        <v>152825905</v>
      </c>
      <c r="F18" s="61">
        <v>1723338230.52</v>
      </c>
      <c r="G18" s="61">
        <v>487277567.5</v>
      </c>
      <c r="H18" s="61">
        <v>21492123.800000001</v>
      </c>
      <c r="I18" s="61">
        <v>592189407.62</v>
      </c>
      <c r="J18" s="61">
        <v>299557968.69999999</v>
      </c>
      <c r="K18" s="61">
        <v>146971296.5</v>
      </c>
      <c r="L18" s="61">
        <v>40749061.700000003</v>
      </c>
      <c r="M18" s="61">
        <v>765552569.60000002</v>
      </c>
      <c r="N18" s="61">
        <v>4872614826.2200003</v>
      </c>
      <c r="O18" s="61">
        <v>698264832.20000005</v>
      </c>
      <c r="P18" s="61">
        <v>702826052266.52002</v>
      </c>
      <c r="Q18" s="61">
        <v>9328317242.9599991</v>
      </c>
      <c r="R18" s="61">
        <v>55088243.789999999</v>
      </c>
      <c r="S18" s="61">
        <v>169440001.69999999</v>
      </c>
      <c r="T18" s="61">
        <v>1773267871.9000001</v>
      </c>
      <c r="U18" s="61">
        <v>248381457</v>
      </c>
      <c r="V18" s="61">
        <v>166992303.59999999</v>
      </c>
      <c r="W18" s="61">
        <v>380961162.66000003</v>
      </c>
      <c r="X18" s="61">
        <v>15115313.02</v>
      </c>
      <c r="Y18" s="61">
        <v>20897601.59</v>
      </c>
      <c r="Z18" s="61">
        <v>13743520.800000001</v>
      </c>
      <c r="AA18" s="61">
        <v>243618550.5</v>
      </c>
      <c r="AB18" s="61">
        <v>51517781.5</v>
      </c>
      <c r="AC18" s="61">
        <v>126100450</v>
      </c>
      <c r="AD18" s="61">
        <v>56984925</v>
      </c>
      <c r="AE18" s="61">
        <v>382320940.30000001</v>
      </c>
      <c r="AF18" s="61">
        <v>784031219.20000005</v>
      </c>
      <c r="AG18" s="61">
        <v>22043805.5</v>
      </c>
      <c r="AH18" s="61">
        <v>881621928.60000002</v>
      </c>
      <c r="AI18" s="61">
        <v>6034558036.8999996</v>
      </c>
      <c r="AJ18" s="61">
        <v>1642864768.5</v>
      </c>
      <c r="AK18" s="61">
        <v>316711088.10000002</v>
      </c>
      <c r="AL18" s="61">
        <v>24982637.140000001</v>
      </c>
      <c r="AM18" s="61">
        <v>63188426.460000001</v>
      </c>
      <c r="AN18" s="61">
        <v>7646312.4000000004</v>
      </c>
      <c r="AO18" s="61">
        <v>203151791</v>
      </c>
      <c r="AP18" s="61">
        <v>2882872936.8000002</v>
      </c>
      <c r="AQ18" s="61">
        <v>42270940.700000003</v>
      </c>
    </row>
    <row r="19" spans="1:43" s="5" customFormat="1" x14ac:dyDescent="0.2">
      <c r="A19" s="31" t="s">
        <v>66</v>
      </c>
      <c r="B19" s="32" t="s">
        <v>67</v>
      </c>
      <c r="C19" s="33" t="s">
        <v>68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25641075469.799999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</row>
    <row r="20" spans="1:43" x14ac:dyDescent="0.2">
      <c r="A20" s="21" t="s">
        <v>26</v>
      </c>
      <c r="B20" s="22" t="s">
        <v>27</v>
      </c>
      <c r="C20" s="28" t="s">
        <v>28</v>
      </c>
      <c r="D20" s="61">
        <v>0</v>
      </c>
      <c r="E20" s="61">
        <v>19355854.600000001</v>
      </c>
      <c r="F20" s="61">
        <v>0</v>
      </c>
      <c r="G20" s="61">
        <v>44821044.600000001</v>
      </c>
      <c r="H20" s="61">
        <v>7886177.5</v>
      </c>
      <c r="I20" s="61">
        <v>9990780</v>
      </c>
      <c r="J20" s="61">
        <v>0</v>
      </c>
      <c r="K20" s="61">
        <v>159580980.5</v>
      </c>
      <c r="L20" s="61">
        <v>2108</v>
      </c>
      <c r="M20" s="61">
        <v>0</v>
      </c>
      <c r="N20" s="61">
        <v>2351.0300000000002</v>
      </c>
      <c r="O20" s="61">
        <v>1659.65</v>
      </c>
      <c r="P20" s="61">
        <v>0</v>
      </c>
      <c r="Q20" s="61">
        <v>0</v>
      </c>
      <c r="R20" s="61">
        <v>0</v>
      </c>
      <c r="S20" s="61">
        <v>0</v>
      </c>
      <c r="T20" s="61">
        <v>146853786.69999999</v>
      </c>
      <c r="U20" s="61">
        <v>25202902.899999999</v>
      </c>
      <c r="V20" s="61">
        <v>0</v>
      </c>
      <c r="W20" s="61">
        <v>32943208.120000001</v>
      </c>
      <c r="X20" s="61">
        <v>9580398.7300000004</v>
      </c>
      <c r="Y20" s="61">
        <v>22246856</v>
      </c>
      <c r="Z20" s="61">
        <v>1573865.8</v>
      </c>
      <c r="AA20" s="61">
        <v>42257566</v>
      </c>
      <c r="AB20" s="61">
        <v>596224</v>
      </c>
      <c r="AC20" s="61">
        <v>0</v>
      </c>
      <c r="AD20" s="61">
        <v>12186550</v>
      </c>
      <c r="AE20" s="61">
        <v>0</v>
      </c>
      <c r="AF20" s="61">
        <v>0</v>
      </c>
      <c r="AG20" s="61">
        <v>0</v>
      </c>
      <c r="AH20" s="61">
        <v>381387871.31</v>
      </c>
      <c r="AI20" s="61">
        <v>3054.49</v>
      </c>
      <c r="AJ20" s="61">
        <v>0</v>
      </c>
      <c r="AK20" s="61">
        <v>51428282</v>
      </c>
      <c r="AL20" s="61">
        <v>0</v>
      </c>
      <c r="AM20" s="61">
        <v>0</v>
      </c>
      <c r="AN20" s="61">
        <v>0</v>
      </c>
      <c r="AO20" s="61">
        <v>15255867.5</v>
      </c>
      <c r="AP20" s="61">
        <v>0</v>
      </c>
      <c r="AQ20" s="61">
        <v>0</v>
      </c>
    </row>
    <row r="21" spans="1:43" ht="19.5" x14ac:dyDescent="0.2">
      <c r="A21" s="21" t="s">
        <v>29</v>
      </c>
      <c r="B21" s="22" t="s">
        <v>30</v>
      </c>
      <c r="C21" s="28" t="s">
        <v>31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68259195648.139999</v>
      </c>
      <c r="Q21" s="61">
        <v>0</v>
      </c>
      <c r="R21" s="61">
        <v>0</v>
      </c>
      <c r="S21" s="61">
        <v>0</v>
      </c>
      <c r="T21" s="61">
        <v>0</v>
      </c>
      <c r="U21" s="61">
        <v>5839200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  <c r="AB21" s="61">
        <v>0</v>
      </c>
      <c r="AC21" s="61">
        <v>0</v>
      </c>
      <c r="AD21" s="61">
        <v>0</v>
      </c>
      <c r="AE21" s="61">
        <v>0</v>
      </c>
      <c r="AF21" s="61">
        <v>0</v>
      </c>
      <c r="AG21" s="61">
        <v>0</v>
      </c>
      <c r="AH21" s="61">
        <v>0</v>
      </c>
      <c r="AI21" s="61">
        <v>0</v>
      </c>
      <c r="AJ21" s="61">
        <v>166607330.25</v>
      </c>
      <c r="AK21" s="61">
        <v>0</v>
      </c>
      <c r="AL21" s="61">
        <v>0</v>
      </c>
      <c r="AM21" s="61">
        <v>0</v>
      </c>
      <c r="AN21" s="61">
        <v>0</v>
      </c>
      <c r="AO21" s="61">
        <v>0</v>
      </c>
      <c r="AP21" s="61">
        <v>0</v>
      </c>
      <c r="AQ21" s="61">
        <v>0</v>
      </c>
    </row>
    <row r="22" spans="1:43" ht="19.5" x14ac:dyDescent="0.2">
      <c r="A22" s="30" t="s">
        <v>32</v>
      </c>
      <c r="B22" s="22" t="s">
        <v>33</v>
      </c>
      <c r="C22" s="28" t="s">
        <v>34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1">
        <v>0</v>
      </c>
      <c r="S22" s="61">
        <v>0</v>
      </c>
      <c r="T22" s="61">
        <v>0</v>
      </c>
      <c r="U22" s="61">
        <v>0</v>
      </c>
      <c r="V22" s="61">
        <v>0</v>
      </c>
      <c r="W22" s="61">
        <v>0</v>
      </c>
      <c r="X22" s="61">
        <v>0</v>
      </c>
      <c r="Y22" s="61">
        <v>0</v>
      </c>
      <c r="Z22" s="61">
        <v>0</v>
      </c>
      <c r="AA22" s="61">
        <v>0</v>
      </c>
      <c r="AB22" s="61">
        <v>0</v>
      </c>
      <c r="AC22" s="61">
        <v>0</v>
      </c>
      <c r="AD22" s="61">
        <v>0</v>
      </c>
      <c r="AE22" s="61">
        <v>0</v>
      </c>
      <c r="AF22" s="61">
        <v>0</v>
      </c>
      <c r="AG22" s="61">
        <v>0</v>
      </c>
      <c r="AH22" s="61">
        <v>0</v>
      </c>
      <c r="AI22" s="61">
        <v>0</v>
      </c>
      <c r="AJ22" s="61">
        <v>0</v>
      </c>
      <c r="AK22" s="61">
        <v>0</v>
      </c>
      <c r="AL22" s="61">
        <v>0</v>
      </c>
      <c r="AM22" s="61">
        <v>0</v>
      </c>
      <c r="AN22" s="61">
        <v>0</v>
      </c>
      <c r="AO22" s="61">
        <v>0</v>
      </c>
      <c r="AP22" s="61">
        <v>0</v>
      </c>
      <c r="AQ22" s="61">
        <v>0</v>
      </c>
    </row>
    <row r="23" spans="1:43" ht="29.25" x14ac:dyDescent="0.2">
      <c r="A23" s="21" t="s">
        <v>35</v>
      </c>
      <c r="B23" s="22" t="s">
        <v>36</v>
      </c>
      <c r="C23" s="28" t="s">
        <v>37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  <c r="U23" s="61">
        <v>0</v>
      </c>
      <c r="V23" s="61">
        <v>0</v>
      </c>
      <c r="W23" s="61">
        <v>0</v>
      </c>
      <c r="X23" s="61">
        <v>0</v>
      </c>
      <c r="Y23" s="61">
        <v>0</v>
      </c>
      <c r="Z23" s="61">
        <v>0</v>
      </c>
      <c r="AA23" s="61">
        <v>0</v>
      </c>
      <c r="AB23" s="61">
        <v>0</v>
      </c>
      <c r="AC23" s="61">
        <v>0</v>
      </c>
      <c r="AD23" s="61">
        <v>0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0</v>
      </c>
      <c r="AN23" s="61">
        <v>0</v>
      </c>
      <c r="AO23" s="61">
        <v>0</v>
      </c>
      <c r="AP23" s="61">
        <v>0</v>
      </c>
      <c r="AQ23" s="61">
        <v>0</v>
      </c>
    </row>
    <row r="24" spans="1:43" x14ac:dyDescent="0.2">
      <c r="A24" s="21" t="s">
        <v>38</v>
      </c>
      <c r="B24" s="22" t="s">
        <v>39</v>
      </c>
      <c r="C24" s="25" t="s">
        <v>14</v>
      </c>
      <c r="D24" s="63">
        <v>569752.17000000004</v>
      </c>
      <c r="E24" s="63">
        <v>7112105.6600000001</v>
      </c>
      <c r="F24" s="63">
        <v>75426519.180000007</v>
      </c>
      <c r="G24" s="63">
        <v>25272890.969999999</v>
      </c>
      <c r="H24" s="63">
        <v>1558638.27</v>
      </c>
      <c r="I24" s="63">
        <v>23035356.100000001</v>
      </c>
      <c r="J24" s="63">
        <v>10744800.73</v>
      </c>
      <c r="K24" s="63">
        <v>11078728.380000001</v>
      </c>
      <c r="L24" s="63">
        <v>1348047.23</v>
      </c>
      <c r="M24" s="63">
        <v>33677172.32</v>
      </c>
      <c r="N24" s="63">
        <v>226580419.44999999</v>
      </c>
      <c r="O24" s="63">
        <v>23673466.289999999</v>
      </c>
      <c r="P24" s="63">
        <v>31751397427.630001</v>
      </c>
      <c r="Q24" s="63">
        <v>257887959.83000001</v>
      </c>
      <c r="R24" s="63">
        <v>3457289.28</v>
      </c>
      <c r="S24" s="63">
        <v>6384252.3799999999</v>
      </c>
      <c r="T24" s="63">
        <v>51366502.469999999</v>
      </c>
      <c r="U24" s="63">
        <v>10111692.85</v>
      </c>
      <c r="V24" s="63">
        <v>4963215</v>
      </c>
      <c r="W24" s="63">
        <v>12268314.82</v>
      </c>
      <c r="X24" s="63">
        <v>1794081.34</v>
      </c>
      <c r="Y24" s="63">
        <v>1145795.8500000001</v>
      </c>
      <c r="Z24" s="63">
        <v>517807.97</v>
      </c>
      <c r="AA24" s="63">
        <v>8360133.9199999999</v>
      </c>
      <c r="AB24" s="63">
        <v>1551492.03</v>
      </c>
      <c r="AC24" s="63">
        <v>4420228.12</v>
      </c>
      <c r="AD24" s="63">
        <v>44418308.619999997</v>
      </c>
      <c r="AE24" s="63">
        <v>8260202.1900000004</v>
      </c>
      <c r="AF24" s="63">
        <v>20583294.399999999</v>
      </c>
      <c r="AG24" s="63">
        <v>1332619.48</v>
      </c>
      <c r="AH24" s="63">
        <v>26572857.68</v>
      </c>
      <c r="AI24" s="63">
        <v>177883042.50999999</v>
      </c>
      <c r="AJ24" s="63">
        <v>55034486.409999996</v>
      </c>
      <c r="AK24" s="63">
        <v>18704151.690000001</v>
      </c>
      <c r="AL24" s="63">
        <v>1065240.68</v>
      </c>
      <c r="AM24" s="63">
        <v>2646423.21</v>
      </c>
      <c r="AN24" s="63">
        <v>532949.93999999994</v>
      </c>
      <c r="AO24" s="63">
        <v>23550802.59</v>
      </c>
      <c r="AP24" s="63">
        <v>116140287.03</v>
      </c>
      <c r="AQ24" s="63">
        <v>18600591.379999999</v>
      </c>
    </row>
    <row r="25" spans="1:43" x14ac:dyDescent="0.2">
      <c r="A25" s="21" t="s">
        <v>40</v>
      </c>
      <c r="B25" s="22" t="s">
        <v>41</v>
      </c>
      <c r="C25" s="36" t="s">
        <v>42</v>
      </c>
      <c r="D25" s="59">
        <v>12660.09</v>
      </c>
      <c r="E25" s="59">
        <v>759492.26</v>
      </c>
      <c r="F25" s="59">
        <v>19339303.73</v>
      </c>
      <c r="G25" s="59">
        <v>132576.67000000001</v>
      </c>
      <c r="H25" s="59">
        <v>745673.17</v>
      </c>
      <c r="I25" s="59">
        <v>979.44</v>
      </c>
      <c r="J25" s="59">
        <v>376422.13</v>
      </c>
      <c r="K25" s="59">
        <v>3748.17</v>
      </c>
      <c r="L25" s="59">
        <v>356900.01</v>
      </c>
      <c r="M25" s="59">
        <v>419260.45</v>
      </c>
      <c r="N25" s="59">
        <v>75941331.5</v>
      </c>
      <c r="O25" s="59">
        <v>3368628.83</v>
      </c>
      <c r="P25" s="59">
        <v>0</v>
      </c>
      <c r="Q25" s="59">
        <v>0</v>
      </c>
      <c r="R25" s="59">
        <v>522895.64</v>
      </c>
      <c r="S25" s="59">
        <v>1076786.8899999999</v>
      </c>
      <c r="T25" s="59">
        <v>477809.79</v>
      </c>
      <c r="U25" s="59">
        <v>304152</v>
      </c>
      <c r="V25" s="59">
        <v>6591.97</v>
      </c>
      <c r="W25" s="59">
        <v>6812.35</v>
      </c>
      <c r="X25" s="59">
        <v>2400.04</v>
      </c>
      <c r="Y25" s="59">
        <v>22523.05</v>
      </c>
      <c r="Z25" s="59">
        <v>8682.61</v>
      </c>
      <c r="AA25" s="59">
        <v>189073.52</v>
      </c>
      <c r="AB25" s="59">
        <v>2589.37</v>
      </c>
      <c r="AC25" s="59">
        <v>9292.1200000000008</v>
      </c>
      <c r="AD25" s="59">
        <v>41867127.619999997</v>
      </c>
      <c r="AE25" s="59">
        <v>5302.8</v>
      </c>
      <c r="AF25" s="59">
        <v>17886.8</v>
      </c>
      <c r="AG25" s="59">
        <v>41054.82</v>
      </c>
      <c r="AH25" s="59">
        <v>3606992.49</v>
      </c>
      <c r="AI25" s="59">
        <v>15879199.689999999</v>
      </c>
      <c r="AJ25" s="59">
        <v>6778224.6100000003</v>
      </c>
      <c r="AK25" s="59">
        <v>2197346.04</v>
      </c>
      <c r="AL25" s="59">
        <v>42119.89</v>
      </c>
      <c r="AM25" s="59">
        <v>947610.66</v>
      </c>
      <c r="AN25" s="59">
        <v>67894.42</v>
      </c>
      <c r="AO25" s="59">
        <v>12870866.939999999</v>
      </c>
      <c r="AP25" s="59">
        <v>3066000.41</v>
      </c>
      <c r="AQ25" s="59">
        <v>17293340.379999999</v>
      </c>
    </row>
    <row r="26" spans="1:43" ht="19.5" x14ac:dyDescent="0.2">
      <c r="A26" s="21" t="s">
        <v>43</v>
      </c>
      <c r="B26" s="22" t="s">
        <v>44</v>
      </c>
      <c r="C26" s="36" t="s">
        <v>45</v>
      </c>
      <c r="D26" s="59">
        <v>536389.1</v>
      </c>
      <c r="E26" s="59">
        <v>6207244.1500000004</v>
      </c>
      <c r="F26" s="59">
        <v>56087215.450000003</v>
      </c>
      <c r="G26" s="59">
        <v>25140314.300000001</v>
      </c>
      <c r="H26" s="59">
        <v>812965.1</v>
      </c>
      <c r="I26" s="59">
        <v>23034376.66</v>
      </c>
      <c r="J26" s="59">
        <v>10368378.6</v>
      </c>
      <c r="K26" s="59">
        <v>11074980.210000001</v>
      </c>
      <c r="L26" s="59">
        <v>991147.22</v>
      </c>
      <c r="M26" s="59">
        <v>33257911.870000001</v>
      </c>
      <c r="N26" s="59">
        <v>150639087.94999999</v>
      </c>
      <c r="O26" s="59">
        <v>20304837.460000001</v>
      </c>
      <c r="P26" s="59">
        <v>31751365427.630001</v>
      </c>
      <c r="Q26" s="59">
        <v>257887959.83000001</v>
      </c>
      <c r="R26" s="59">
        <v>2934393.64</v>
      </c>
      <c r="S26" s="59">
        <v>5307465.49</v>
      </c>
      <c r="T26" s="59">
        <v>50888692.68</v>
      </c>
      <c r="U26" s="59">
        <v>9807540.8499999996</v>
      </c>
      <c r="V26" s="59">
        <v>4956623.03</v>
      </c>
      <c r="W26" s="59">
        <v>12261502.470000001</v>
      </c>
      <c r="X26" s="59">
        <v>1791681.3</v>
      </c>
      <c r="Y26" s="59">
        <v>1123272.8</v>
      </c>
      <c r="Z26" s="59">
        <v>509125.36</v>
      </c>
      <c r="AA26" s="59">
        <v>8171060.4000000004</v>
      </c>
      <c r="AB26" s="59">
        <v>1548902.66</v>
      </c>
      <c r="AC26" s="59">
        <v>4410936</v>
      </c>
      <c r="AD26" s="59">
        <v>2551181</v>
      </c>
      <c r="AE26" s="59">
        <v>8254899.3899999997</v>
      </c>
      <c r="AF26" s="59">
        <v>20565407.600000001</v>
      </c>
      <c r="AG26" s="59">
        <v>1291564.6599999999</v>
      </c>
      <c r="AH26" s="59">
        <v>22965865.190000001</v>
      </c>
      <c r="AI26" s="59">
        <v>162003842.81999999</v>
      </c>
      <c r="AJ26" s="59">
        <v>48256261.799999997</v>
      </c>
      <c r="AK26" s="59">
        <v>16506805.65</v>
      </c>
      <c r="AL26" s="59">
        <v>1023120.79</v>
      </c>
      <c r="AM26" s="59">
        <v>1698812.55</v>
      </c>
      <c r="AN26" s="59">
        <v>465055.52</v>
      </c>
      <c r="AO26" s="59">
        <v>8673739.8000000007</v>
      </c>
      <c r="AP26" s="59">
        <v>113074286.62</v>
      </c>
      <c r="AQ26" s="59">
        <v>1307251</v>
      </c>
    </row>
    <row r="27" spans="1:43" x14ac:dyDescent="0.2">
      <c r="A27" s="21" t="s">
        <v>46</v>
      </c>
      <c r="B27" s="22" t="s">
        <v>47</v>
      </c>
      <c r="C27" s="36" t="s">
        <v>48</v>
      </c>
      <c r="D27" s="59">
        <v>20702.98</v>
      </c>
      <c r="E27" s="59">
        <v>145369.25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59">
        <v>32000</v>
      </c>
      <c r="Q27" s="59">
        <v>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>
        <v>0</v>
      </c>
      <c r="AD27" s="59">
        <v>0</v>
      </c>
      <c r="AE27" s="59">
        <v>0</v>
      </c>
      <c r="AF27" s="59">
        <v>0</v>
      </c>
      <c r="AG27" s="59">
        <v>0</v>
      </c>
      <c r="AH27" s="59">
        <v>0</v>
      </c>
      <c r="AI27" s="59"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>
        <v>2006195.85</v>
      </c>
      <c r="AP27" s="59">
        <v>0</v>
      </c>
      <c r="AQ27" s="59">
        <v>0</v>
      </c>
    </row>
    <row r="28" spans="1:43" x14ac:dyDescent="0.2">
      <c r="A28" s="21" t="s">
        <v>49</v>
      </c>
      <c r="B28" s="22"/>
      <c r="C28" s="25" t="s">
        <v>16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</row>
    <row r="29" spans="1:43" x14ac:dyDescent="0.2">
      <c r="A29" s="21" t="s">
        <v>50</v>
      </c>
      <c r="B29" s="22"/>
      <c r="C29" s="23" t="s">
        <v>21</v>
      </c>
      <c r="D29" s="59">
        <v>278388.40000000002</v>
      </c>
      <c r="E29" s="59">
        <v>2967745.1</v>
      </c>
      <c r="F29" s="59">
        <v>37456081.18</v>
      </c>
      <c r="G29" s="59">
        <v>19025556.649999999</v>
      </c>
      <c r="H29" s="59">
        <v>561697.32999999996</v>
      </c>
      <c r="I29" s="59">
        <v>13732888.68</v>
      </c>
      <c r="J29" s="59">
        <v>6536795.4699999997</v>
      </c>
      <c r="K29" s="59">
        <v>11276153.359999999</v>
      </c>
      <c r="L29" s="59">
        <v>566180.56000000006</v>
      </c>
      <c r="M29" s="59">
        <v>16652370.75</v>
      </c>
      <c r="N29" s="59">
        <v>128935405.41</v>
      </c>
      <c r="O29" s="59">
        <v>18896972.399999999</v>
      </c>
      <c r="P29" s="59">
        <v>521246841.11000001</v>
      </c>
      <c r="Q29" s="59">
        <v>19098366.690000001</v>
      </c>
      <c r="R29" s="59">
        <v>1723239.51</v>
      </c>
      <c r="S29" s="59">
        <v>3034235.36</v>
      </c>
      <c r="T29" s="59">
        <v>25713672.559999999</v>
      </c>
      <c r="U29" s="59">
        <v>7994748.54</v>
      </c>
      <c r="V29" s="59">
        <v>2711823.81</v>
      </c>
      <c r="W29" s="59">
        <v>8523119.4299999997</v>
      </c>
      <c r="X29" s="59">
        <v>537720.75</v>
      </c>
      <c r="Y29" s="59">
        <v>1439268.44</v>
      </c>
      <c r="Z29" s="59">
        <v>338292.92</v>
      </c>
      <c r="AA29" s="59">
        <v>6440146.3899999997</v>
      </c>
      <c r="AB29" s="59">
        <v>960939.28</v>
      </c>
      <c r="AC29" s="59">
        <v>2746368.87</v>
      </c>
      <c r="AD29" s="59">
        <v>2013943.01</v>
      </c>
      <c r="AE29" s="59">
        <v>7749351.8700000001</v>
      </c>
      <c r="AF29" s="59">
        <v>14299618.449999999</v>
      </c>
      <c r="AG29" s="59">
        <v>2134817.11</v>
      </c>
      <c r="AH29" s="59">
        <v>11048710.84</v>
      </c>
      <c r="AI29" s="59">
        <v>106908275.51000001</v>
      </c>
      <c r="AJ29" s="59">
        <v>30630682.449999999</v>
      </c>
      <c r="AK29" s="59">
        <v>9091336.5399999991</v>
      </c>
      <c r="AL29" s="59">
        <v>411976.42</v>
      </c>
      <c r="AM29" s="59">
        <v>848322.32</v>
      </c>
      <c r="AN29" s="59">
        <v>155887.10999999999</v>
      </c>
      <c r="AO29" s="59">
        <v>8161001.8300000001</v>
      </c>
      <c r="AP29" s="59">
        <v>74872957.569999993</v>
      </c>
      <c r="AQ29" s="59">
        <v>852889.38</v>
      </c>
    </row>
    <row r="30" spans="1:43" ht="19.5" x14ac:dyDescent="0.2">
      <c r="A30" s="21" t="s">
        <v>51</v>
      </c>
      <c r="B30" s="22"/>
      <c r="C30" s="36" t="s">
        <v>52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</row>
    <row r="31" spans="1:43" ht="19.5" x14ac:dyDescent="0.2">
      <c r="A31" s="21" t="s">
        <v>53</v>
      </c>
      <c r="B31" s="22"/>
      <c r="C31" s="36" t="s">
        <v>54</v>
      </c>
      <c r="D31" s="64">
        <v>278388.40000000002</v>
      </c>
      <c r="E31" s="64">
        <v>2967745.1</v>
      </c>
      <c r="F31" s="64">
        <v>37456081.18</v>
      </c>
      <c r="G31" s="64">
        <v>19025556.649999999</v>
      </c>
      <c r="H31" s="64">
        <v>561697.32999999996</v>
      </c>
      <c r="I31" s="64">
        <v>13732888.68</v>
      </c>
      <c r="J31" s="64">
        <v>6536795.4699999997</v>
      </c>
      <c r="K31" s="64">
        <v>11276153.359999999</v>
      </c>
      <c r="L31" s="64">
        <v>566180.56000000006</v>
      </c>
      <c r="M31" s="64">
        <v>16652370.75</v>
      </c>
      <c r="N31" s="64">
        <v>128935405.41</v>
      </c>
      <c r="O31" s="64">
        <v>18896972.399999999</v>
      </c>
      <c r="P31" s="64">
        <v>521246841.11000001</v>
      </c>
      <c r="Q31" s="64">
        <v>19098366.690000001</v>
      </c>
      <c r="R31" s="64">
        <v>1723239.51</v>
      </c>
      <c r="S31" s="64">
        <v>3034235.36</v>
      </c>
      <c r="T31" s="64">
        <v>25713672.559999999</v>
      </c>
      <c r="U31" s="64">
        <v>7994748.54</v>
      </c>
      <c r="V31" s="64">
        <v>2711823.81</v>
      </c>
      <c r="W31" s="64">
        <v>8523119.4299999997</v>
      </c>
      <c r="X31" s="64">
        <v>537720.75</v>
      </c>
      <c r="Y31" s="64">
        <v>1439268.44</v>
      </c>
      <c r="Z31" s="64">
        <v>338292.92</v>
      </c>
      <c r="AA31" s="64">
        <v>6440146.3899999997</v>
      </c>
      <c r="AB31" s="64">
        <v>960939.28</v>
      </c>
      <c r="AC31" s="64">
        <v>2746368.87</v>
      </c>
      <c r="AD31" s="64">
        <v>2013943.01</v>
      </c>
      <c r="AE31" s="64">
        <v>7749351.8700000001</v>
      </c>
      <c r="AF31" s="64">
        <v>14299618.449999999</v>
      </c>
      <c r="AG31" s="64">
        <v>2134817.11</v>
      </c>
      <c r="AH31" s="64">
        <v>11048710.84</v>
      </c>
      <c r="AI31" s="64">
        <v>106908275.51000001</v>
      </c>
      <c r="AJ31" s="64">
        <v>30630682.449999999</v>
      </c>
      <c r="AK31" s="64">
        <v>9091336.5399999991</v>
      </c>
      <c r="AL31" s="64">
        <v>411976.42</v>
      </c>
      <c r="AM31" s="64">
        <v>848322.32</v>
      </c>
      <c r="AN31" s="64">
        <v>155887.10999999999</v>
      </c>
      <c r="AO31" s="64">
        <v>8161001.8300000001</v>
      </c>
      <c r="AP31" s="64">
        <v>74872957.569999993</v>
      </c>
      <c r="AQ31" s="64">
        <v>852889.38</v>
      </c>
    </row>
    <row r="32" spans="1:43" ht="29.25" x14ac:dyDescent="0.2">
      <c r="A32" s="21" t="s">
        <v>55</v>
      </c>
      <c r="B32" s="22"/>
      <c r="C32" s="36" t="s">
        <v>56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</row>
    <row r="33" spans="1:43" ht="18.75" customHeight="1" x14ac:dyDescent="0.2">
      <c r="A33" s="21" t="s">
        <v>57</v>
      </c>
      <c r="B33" s="22"/>
      <c r="C33" s="36" t="s">
        <v>58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</row>
    <row r="34" spans="1:43" x14ac:dyDescent="0.2">
      <c r="A34" s="21" t="s">
        <v>59</v>
      </c>
      <c r="B34" s="22"/>
      <c r="C34" s="36" t="s">
        <v>60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</row>
    <row r="35" spans="1:43" x14ac:dyDescent="0.2">
      <c r="A35" s="38" t="s">
        <v>61</v>
      </c>
      <c r="B35" s="22"/>
      <c r="C35" s="25" t="s">
        <v>24</v>
      </c>
      <c r="D35" s="65">
        <v>278388.40000000002</v>
      </c>
      <c r="E35" s="65">
        <v>2967745.1</v>
      </c>
      <c r="F35" s="65">
        <v>37456081.18</v>
      </c>
      <c r="G35" s="65">
        <v>19025556.649999999</v>
      </c>
      <c r="H35" s="65">
        <v>561697.32999999996</v>
      </c>
      <c r="I35" s="65">
        <v>13732888.68</v>
      </c>
      <c r="J35" s="65">
        <v>6536795.4699999997</v>
      </c>
      <c r="K35" s="65">
        <v>11276153.359999999</v>
      </c>
      <c r="L35" s="65">
        <v>566180.56000000006</v>
      </c>
      <c r="M35" s="65">
        <v>16652370.75</v>
      </c>
      <c r="N35" s="65">
        <v>128935405.41</v>
      </c>
      <c r="O35" s="65">
        <v>18896972.399999999</v>
      </c>
      <c r="P35" s="65">
        <v>521246841.11000001</v>
      </c>
      <c r="Q35" s="65">
        <v>19098366.690000001</v>
      </c>
      <c r="R35" s="65">
        <v>1723239.51</v>
      </c>
      <c r="S35" s="65">
        <v>3034235.36</v>
      </c>
      <c r="T35" s="65">
        <v>25713672.559999999</v>
      </c>
      <c r="U35" s="65">
        <v>7994748.54</v>
      </c>
      <c r="V35" s="65">
        <v>2711823.81</v>
      </c>
      <c r="W35" s="65">
        <v>8523119.4299999997</v>
      </c>
      <c r="X35" s="65">
        <v>537720.75</v>
      </c>
      <c r="Y35" s="65">
        <v>1439268.44</v>
      </c>
      <c r="Z35" s="65">
        <v>338292.92</v>
      </c>
      <c r="AA35" s="65">
        <v>6440146.3899999997</v>
      </c>
      <c r="AB35" s="65">
        <v>960939.28</v>
      </c>
      <c r="AC35" s="65">
        <v>2746368.87</v>
      </c>
      <c r="AD35" s="65">
        <v>2013943.01</v>
      </c>
      <c r="AE35" s="65">
        <v>7749351.8700000001</v>
      </c>
      <c r="AF35" s="65">
        <v>14299618.449999999</v>
      </c>
      <c r="AG35" s="65">
        <v>2134817.11</v>
      </c>
      <c r="AH35" s="65">
        <v>11048710.84</v>
      </c>
      <c r="AI35" s="65">
        <v>106908275.51000001</v>
      </c>
      <c r="AJ35" s="65">
        <v>30630682.449999999</v>
      </c>
      <c r="AK35" s="65">
        <v>9091336.5399999991</v>
      </c>
      <c r="AL35" s="65">
        <v>411976.42</v>
      </c>
      <c r="AM35" s="65">
        <v>848322.32</v>
      </c>
      <c r="AN35" s="65">
        <v>155887.10999999999</v>
      </c>
      <c r="AO35" s="65">
        <v>8161001.8300000001</v>
      </c>
      <c r="AP35" s="65">
        <v>74872957.569999993</v>
      </c>
      <c r="AQ35" s="65">
        <v>852889.38</v>
      </c>
    </row>
    <row r="36" spans="1:43" ht="18" x14ac:dyDescent="0.2">
      <c r="A36" s="38" t="s">
        <v>64</v>
      </c>
      <c r="B36" s="22" t="s">
        <v>63</v>
      </c>
      <c r="C36" s="25"/>
      <c r="D36" s="65">
        <v>22487387.090000004</v>
      </c>
      <c r="E36" s="65">
        <v>277722769.47000003</v>
      </c>
      <c r="F36" s="65">
        <v>2665076924.8199997</v>
      </c>
      <c r="G36" s="65">
        <v>1047979418.14</v>
      </c>
      <c r="H36" s="65">
        <v>33499949.219999999</v>
      </c>
      <c r="I36" s="65">
        <v>827808767.94000006</v>
      </c>
      <c r="J36" s="65">
        <v>477716903.27999997</v>
      </c>
      <c r="K36" s="65">
        <v>692818778.93999994</v>
      </c>
      <c r="L36" s="65">
        <v>58664156.339999996</v>
      </c>
      <c r="M36" s="65">
        <v>1356765459.9100001</v>
      </c>
      <c r="N36" s="65">
        <v>7357606623.5299997</v>
      </c>
      <c r="O36" s="65">
        <v>1088688958.1500001</v>
      </c>
      <c r="P36" s="65">
        <v>1990242868278.1399</v>
      </c>
      <c r="Q36" s="65">
        <v>22694133241.02</v>
      </c>
      <c r="R36" s="65">
        <v>108580252.19999999</v>
      </c>
      <c r="S36" s="65">
        <v>232881019.94999999</v>
      </c>
      <c r="T36" s="65">
        <v>2360033695.7799997</v>
      </c>
      <c r="U36" s="65">
        <v>501322695.89999998</v>
      </c>
      <c r="V36" s="65">
        <v>211608269.75</v>
      </c>
      <c r="W36" s="65">
        <v>577561320.1500001</v>
      </c>
      <c r="X36" s="65">
        <v>104149728.75</v>
      </c>
      <c r="Y36" s="65">
        <v>62569601.490000002</v>
      </c>
      <c r="Z36" s="65">
        <v>26390168.43</v>
      </c>
      <c r="AA36" s="65">
        <v>503001740.56</v>
      </c>
      <c r="AB36" s="65">
        <v>80203413.079999998</v>
      </c>
      <c r="AC36" s="65">
        <v>170896298.84</v>
      </c>
      <c r="AD36" s="65">
        <v>243718838.85000002</v>
      </c>
      <c r="AE36" s="65">
        <v>485557083.06</v>
      </c>
      <c r="AF36" s="65">
        <v>1235247203.96</v>
      </c>
      <c r="AG36" s="65">
        <v>98645601.660000011</v>
      </c>
      <c r="AH36" s="65">
        <v>1472821348.6200001</v>
      </c>
      <c r="AI36" s="65">
        <v>7780985695.8199997</v>
      </c>
      <c r="AJ36" s="65">
        <v>2615704940.4200001</v>
      </c>
      <c r="AK36" s="65">
        <v>659709835.99000001</v>
      </c>
      <c r="AL36" s="65">
        <v>39226950.869999997</v>
      </c>
      <c r="AM36" s="65">
        <v>91511046.480000004</v>
      </c>
      <c r="AN36" s="65">
        <v>18044305.930000003</v>
      </c>
      <c r="AO36" s="65">
        <v>450304438.88999999</v>
      </c>
      <c r="AP36" s="65">
        <v>5115754593.0999994</v>
      </c>
      <c r="AQ36" s="65">
        <v>60912421.460000008</v>
      </c>
    </row>
    <row r="37" spans="1:43" x14ac:dyDescent="0.2">
      <c r="A37" s="38" t="s">
        <v>62</v>
      </c>
      <c r="B37" s="22"/>
      <c r="C37" s="25" t="s">
        <v>27</v>
      </c>
      <c r="D37" s="65">
        <v>22208998.690000005</v>
      </c>
      <c r="E37" s="65">
        <v>274755024.37</v>
      </c>
      <c r="F37" s="65">
        <v>2627620843.6399999</v>
      </c>
      <c r="G37" s="65">
        <v>1028953861.4900001</v>
      </c>
      <c r="H37" s="65">
        <v>32938251.890000004</v>
      </c>
      <c r="I37" s="65">
        <v>814075879.25999999</v>
      </c>
      <c r="J37" s="65">
        <v>471180107.80999994</v>
      </c>
      <c r="K37" s="65">
        <v>681542625.57999992</v>
      </c>
      <c r="L37" s="65">
        <v>58097975.779999994</v>
      </c>
      <c r="M37" s="65">
        <v>1340113089.1599998</v>
      </c>
      <c r="N37" s="65">
        <v>7228671218.1199999</v>
      </c>
      <c r="O37" s="65">
        <v>1069791985.7500001</v>
      </c>
      <c r="P37" s="65">
        <v>1989721621437.0295</v>
      </c>
      <c r="Q37" s="65">
        <v>22675034874.330002</v>
      </c>
      <c r="R37" s="65">
        <v>106857012.68999998</v>
      </c>
      <c r="S37" s="65">
        <v>229846784.58999997</v>
      </c>
      <c r="T37" s="65">
        <v>2334320023.2199998</v>
      </c>
      <c r="U37" s="65">
        <v>493327947.36000001</v>
      </c>
      <c r="V37" s="65">
        <v>208896445.94</v>
      </c>
      <c r="W37" s="65">
        <v>569038200.72000015</v>
      </c>
      <c r="X37" s="65">
        <v>103612008</v>
      </c>
      <c r="Y37" s="65">
        <v>61130333.050000004</v>
      </c>
      <c r="Z37" s="65">
        <v>26051875.509999998</v>
      </c>
      <c r="AA37" s="65">
        <v>496561594.17000002</v>
      </c>
      <c r="AB37" s="65">
        <v>79242473.800000012</v>
      </c>
      <c r="AC37" s="65">
        <v>168149929.97</v>
      </c>
      <c r="AD37" s="65">
        <v>241704895.84000003</v>
      </c>
      <c r="AE37" s="65">
        <v>477807731.19</v>
      </c>
      <c r="AF37" s="65">
        <v>1220947585.51</v>
      </c>
      <c r="AG37" s="65">
        <v>96510784.550000012</v>
      </c>
      <c r="AH37" s="65">
        <v>1461772637.7800002</v>
      </c>
      <c r="AI37" s="65">
        <v>7674077420.3099995</v>
      </c>
      <c r="AJ37" s="65">
        <v>2585074257.9699998</v>
      </c>
      <c r="AK37" s="65">
        <v>650618499.45000005</v>
      </c>
      <c r="AL37" s="65">
        <v>38814974.449999996</v>
      </c>
      <c r="AM37" s="65">
        <v>90662724.159999996</v>
      </c>
      <c r="AN37" s="65">
        <v>17888418.82</v>
      </c>
      <c r="AO37" s="65">
        <v>442143437.06</v>
      </c>
      <c r="AP37" s="65">
        <v>5040881635.5300007</v>
      </c>
      <c r="AQ37" s="65">
        <v>60059532.080000006</v>
      </c>
    </row>
    <row r="38" spans="1:43" x14ac:dyDescent="0.2">
      <c r="A38" s="4" t="s">
        <v>65</v>
      </c>
      <c r="B38" s="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</row>
    <row r="39" spans="1:43" x14ac:dyDescent="0.2">
      <c r="B39" s="2"/>
    </row>
    <row r="40" spans="1:43" x14ac:dyDescent="0.2">
      <c r="B40" s="2"/>
      <c r="AM40" s="40" t="s">
        <v>151</v>
      </c>
      <c r="AN40" s="5"/>
      <c r="AO40" s="41"/>
      <c r="AP40" s="41"/>
      <c r="AQ40" s="41"/>
    </row>
    <row r="41" spans="1:43" x14ac:dyDescent="0.2">
      <c r="B41" s="2"/>
      <c r="AM41" s="42" t="s">
        <v>152</v>
      </c>
      <c r="AN41" s="5"/>
      <c r="AO41" s="5"/>
      <c r="AP41" s="5"/>
      <c r="AQ41" s="43" t="s">
        <v>153</v>
      </c>
    </row>
    <row r="42" spans="1:43" x14ac:dyDescent="0.2">
      <c r="B42" s="2"/>
    </row>
    <row r="43" spans="1:43" x14ac:dyDescent="0.2">
      <c r="B43" s="2"/>
    </row>
    <row r="44" spans="1:43" x14ac:dyDescent="0.2">
      <c r="B44" s="2"/>
    </row>
    <row r="45" spans="1:43" x14ac:dyDescent="0.2">
      <c r="B45" s="2"/>
    </row>
    <row r="46" spans="1:43" x14ac:dyDescent="0.2">
      <c r="B46" s="2"/>
    </row>
    <row r="47" spans="1:43" x14ac:dyDescent="0.2">
      <c r="B47" s="2"/>
    </row>
    <row r="48" spans="1:43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</sheetData>
  <mergeCells count="39">
    <mergeCell ref="AO3:AO6"/>
    <mergeCell ref="AL3:AN6"/>
    <mergeCell ref="AP3:AP6"/>
    <mergeCell ref="AQ3:AQ6"/>
    <mergeCell ref="AG3:AG6"/>
    <mergeCell ref="AH3:AH6"/>
    <mergeCell ref="AI3:AI6"/>
    <mergeCell ref="AJ3:AJ6"/>
    <mergeCell ref="AK3:AK6"/>
    <mergeCell ref="AF3:AF6"/>
    <mergeCell ref="U3:U6"/>
    <mergeCell ref="V3:V6"/>
    <mergeCell ref="W3:W6"/>
    <mergeCell ref="X3:X6"/>
    <mergeCell ref="Y3:Y6"/>
    <mergeCell ref="Z3:Z6"/>
    <mergeCell ref="AA3:AA6"/>
    <mergeCell ref="AB3:AB6"/>
    <mergeCell ref="AC3:AC6"/>
    <mergeCell ref="AD3:AD6"/>
    <mergeCell ref="AE3:AE6"/>
    <mergeCell ref="R3:R6"/>
    <mergeCell ref="P3:Q6"/>
    <mergeCell ref="S3:S6"/>
    <mergeCell ref="T3:T6"/>
    <mergeCell ref="M3:M6"/>
    <mergeCell ref="K3:L6"/>
    <mergeCell ref="N3:N6"/>
    <mergeCell ref="O3:O6"/>
    <mergeCell ref="G3:G6"/>
    <mergeCell ref="H3:H6"/>
    <mergeCell ref="I3:I6"/>
    <mergeCell ref="J3:J6"/>
    <mergeCell ref="D1:H1"/>
    <mergeCell ref="A3:C3"/>
    <mergeCell ref="A4:C4"/>
    <mergeCell ref="A5:C5"/>
    <mergeCell ref="F3:F6"/>
    <mergeCell ref="D3:E6"/>
  </mergeCells>
  <phoneticPr fontId="1" type="noConversion"/>
  <pageMargins left="0.23622047244094491" right="0.15748031496062992" top="0.19685039370078741" bottom="0.19685039370078741" header="0.51181102362204722" footer="0.15748031496062992"/>
  <pageSetup paperSize="8" firstPageNumber="0" orientation="landscape" horizontalDpi="300" verticalDpi="300" r:id="rId1"/>
  <headerFooter alignWithMargins="0">
    <oddFooter>&amp;L&amp;7(22) Исп. А.В. Касин 6-60-71&amp;R&amp;7Страница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5"/>
  <sheetViews>
    <sheetView view="pageLayout" topLeftCell="A16" zoomScaleNormal="100" workbookViewId="0">
      <selection activeCell="A7" sqref="A7"/>
    </sheetView>
  </sheetViews>
  <sheetFormatPr defaultColWidth="10.7109375" defaultRowHeight="12.75" x14ac:dyDescent="0.2"/>
  <cols>
    <col min="1" max="1" width="49.28515625" customWidth="1"/>
    <col min="2" max="2" width="4.140625" customWidth="1"/>
    <col min="3" max="3" width="4.140625" style="1" customWidth="1"/>
    <col min="4" max="4" width="16.140625" customWidth="1"/>
    <col min="5" max="5" width="16.140625" bestFit="1" customWidth="1"/>
    <col min="6" max="6" width="16.28515625" bestFit="1" customWidth="1"/>
    <col min="7" max="7" width="18" customWidth="1"/>
    <col min="8" max="8" width="18.5703125" customWidth="1"/>
    <col min="9" max="9" width="17.140625" customWidth="1"/>
    <col min="10" max="10" width="16.140625" bestFit="1" customWidth="1"/>
    <col min="11" max="11" width="17.140625" customWidth="1"/>
    <col min="12" max="12" width="16.140625" bestFit="1" customWidth="1"/>
    <col min="13" max="13" width="18.42578125" customWidth="1"/>
    <col min="14" max="14" width="18.28515625" customWidth="1"/>
    <col min="15" max="15" width="18.42578125" customWidth="1"/>
    <col min="16" max="16" width="20.5703125" customWidth="1"/>
    <col min="17" max="17" width="23.5703125" customWidth="1"/>
    <col min="18" max="18" width="19.7109375" customWidth="1"/>
    <col min="19" max="19" width="18.28515625" customWidth="1"/>
    <col min="20" max="21" width="18.5703125" customWidth="1"/>
    <col min="22" max="22" width="17.28515625" customWidth="1"/>
    <col min="23" max="23" width="18.5703125" customWidth="1"/>
    <col min="24" max="24" width="18.140625" customWidth="1"/>
    <col min="25" max="27" width="16.140625" bestFit="1" customWidth="1"/>
    <col min="28" max="28" width="18" customWidth="1"/>
    <col min="29" max="29" width="18.85546875" customWidth="1"/>
    <col min="30" max="34" width="16.140625" bestFit="1" customWidth="1"/>
    <col min="35" max="35" width="18.28515625" customWidth="1"/>
    <col min="36" max="37" width="18.7109375" customWidth="1"/>
    <col min="38" max="38" width="16.140625" bestFit="1" customWidth="1"/>
    <col min="39" max="39" width="16.28515625" bestFit="1" customWidth="1"/>
    <col min="40" max="40" width="18.140625" bestFit="1" customWidth="1"/>
    <col min="41" max="41" width="21.28515625" customWidth="1"/>
    <col min="42" max="43" width="16.140625" bestFit="1" customWidth="1"/>
  </cols>
  <sheetData>
    <row r="1" spans="1:43" ht="31.5" customHeight="1" x14ac:dyDescent="0.2">
      <c r="A1" s="6"/>
      <c r="B1" s="6"/>
      <c r="C1" s="7"/>
      <c r="D1" s="66" t="s">
        <v>155</v>
      </c>
      <c r="E1" s="66"/>
      <c r="F1" s="66"/>
      <c r="G1" s="66"/>
      <c r="H1" s="66"/>
      <c r="I1" s="6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ht="8.25" customHeight="1" x14ac:dyDescent="0.2">
      <c r="A2" s="6"/>
      <c r="B2" s="6"/>
      <c r="C2" s="7"/>
      <c r="D2" s="47"/>
      <c r="E2" s="47"/>
      <c r="F2" s="47"/>
      <c r="G2" s="47"/>
      <c r="H2" s="47"/>
      <c r="I2" s="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67" t="s">
        <v>0</v>
      </c>
      <c r="B3" s="67"/>
      <c r="C3" s="67"/>
      <c r="D3" s="74" t="s">
        <v>73</v>
      </c>
      <c r="E3" s="75"/>
      <c r="F3" s="71" t="s">
        <v>75</v>
      </c>
      <c r="G3" s="71" t="s">
        <v>77</v>
      </c>
      <c r="H3" s="71" t="s">
        <v>79</v>
      </c>
      <c r="I3" s="71" t="s">
        <v>81</v>
      </c>
      <c r="J3" s="71" t="s">
        <v>83</v>
      </c>
      <c r="K3" s="74" t="s">
        <v>87</v>
      </c>
      <c r="L3" s="75"/>
      <c r="M3" s="71" t="s">
        <v>89</v>
      </c>
      <c r="N3" s="71" t="s">
        <v>91</v>
      </c>
      <c r="O3" s="71" t="s">
        <v>93</v>
      </c>
      <c r="P3" s="74" t="s">
        <v>98</v>
      </c>
      <c r="Q3" s="80"/>
      <c r="R3" s="71" t="s">
        <v>100</v>
      </c>
      <c r="S3" s="71" t="s">
        <v>102</v>
      </c>
      <c r="T3" s="71" t="s">
        <v>104</v>
      </c>
      <c r="U3" s="71" t="s">
        <v>106</v>
      </c>
      <c r="V3" s="71" t="s">
        <v>108</v>
      </c>
      <c r="W3" s="71" t="s">
        <v>110</v>
      </c>
      <c r="X3" s="71" t="s">
        <v>112</v>
      </c>
      <c r="Y3" s="71" t="s">
        <v>114</v>
      </c>
      <c r="Z3" s="71" t="s">
        <v>116</v>
      </c>
      <c r="AA3" s="71" t="s">
        <v>118</v>
      </c>
      <c r="AB3" s="71" t="s">
        <v>120</v>
      </c>
      <c r="AC3" s="71" t="s">
        <v>122</v>
      </c>
      <c r="AD3" s="71" t="s">
        <v>124</v>
      </c>
      <c r="AE3" s="71" t="s">
        <v>126</v>
      </c>
      <c r="AF3" s="71" t="s">
        <v>128</v>
      </c>
      <c r="AG3" s="71" t="s">
        <v>130</v>
      </c>
      <c r="AH3" s="71" t="s">
        <v>132</v>
      </c>
      <c r="AI3" s="71" t="s">
        <v>134</v>
      </c>
      <c r="AJ3" s="71" t="s">
        <v>136</v>
      </c>
      <c r="AK3" s="71" t="s">
        <v>138</v>
      </c>
      <c r="AL3" s="74" t="s">
        <v>144</v>
      </c>
      <c r="AM3" s="80"/>
      <c r="AN3" s="75"/>
      <c r="AO3" s="71" t="s">
        <v>146</v>
      </c>
      <c r="AP3" s="71" t="s">
        <v>148</v>
      </c>
      <c r="AQ3" s="71" t="s">
        <v>150</v>
      </c>
    </row>
    <row r="4" spans="1:43" ht="36" customHeight="1" x14ac:dyDescent="0.2">
      <c r="A4" s="68" t="s">
        <v>1</v>
      </c>
      <c r="B4" s="69"/>
      <c r="C4" s="70"/>
      <c r="D4" s="76"/>
      <c r="E4" s="77"/>
      <c r="F4" s="72"/>
      <c r="G4" s="72"/>
      <c r="H4" s="72"/>
      <c r="I4" s="72"/>
      <c r="J4" s="72"/>
      <c r="K4" s="76"/>
      <c r="L4" s="77"/>
      <c r="M4" s="72"/>
      <c r="N4" s="72"/>
      <c r="O4" s="72"/>
      <c r="P4" s="76"/>
      <c r="Q4" s="81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6"/>
      <c r="AM4" s="81"/>
      <c r="AN4" s="77"/>
      <c r="AO4" s="72"/>
      <c r="AP4" s="72"/>
      <c r="AQ4" s="72"/>
    </row>
    <row r="5" spans="1:43" x14ac:dyDescent="0.2">
      <c r="A5" s="68" t="s">
        <v>2</v>
      </c>
      <c r="B5" s="69"/>
      <c r="C5" s="70"/>
      <c r="D5" s="76"/>
      <c r="E5" s="77"/>
      <c r="F5" s="72"/>
      <c r="G5" s="72"/>
      <c r="H5" s="72"/>
      <c r="I5" s="72"/>
      <c r="J5" s="72"/>
      <c r="K5" s="76"/>
      <c r="L5" s="77"/>
      <c r="M5" s="72"/>
      <c r="N5" s="72"/>
      <c r="O5" s="72"/>
      <c r="P5" s="76"/>
      <c r="Q5" s="81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6"/>
      <c r="AM5" s="81"/>
      <c r="AN5" s="77"/>
      <c r="AO5" s="72"/>
      <c r="AP5" s="72"/>
      <c r="AQ5" s="72"/>
    </row>
    <row r="6" spans="1:43" ht="12.75" hidden="1" customHeight="1" x14ac:dyDescent="0.2">
      <c r="A6" s="9"/>
      <c r="B6" s="10"/>
      <c r="C6" s="11"/>
      <c r="D6" s="78"/>
      <c r="E6" s="79"/>
      <c r="F6" s="73"/>
      <c r="G6" s="73"/>
      <c r="H6" s="73"/>
      <c r="I6" s="73"/>
      <c r="J6" s="73"/>
      <c r="K6" s="78"/>
      <c r="L6" s="79"/>
      <c r="M6" s="73"/>
      <c r="N6" s="73"/>
      <c r="O6" s="73"/>
      <c r="P6" s="78"/>
      <c r="Q6" s="8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8"/>
      <c r="AM6" s="82"/>
      <c r="AN6" s="79"/>
      <c r="AO6" s="73"/>
      <c r="AP6" s="73"/>
      <c r="AQ6" s="73"/>
    </row>
    <row r="7" spans="1:43" ht="23.25" customHeight="1" x14ac:dyDescent="0.2">
      <c r="A7" s="12"/>
      <c r="B7" s="13"/>
      <c r="C7" s="14"/>
      <c r="D7" s="15" t="s">
        <v>69</v>
      </c>
      <c r="E7" s="15" t="s">
        <v>71</v>
      </c>
      <c r="F7" s="15"/>
      <c r="G7" s="15"/>
      <c r="H7" s="15"/>
      <c r="I7" s="15"/>
      <c r="J7" s="15"/>
      <c r="K7" s="15" t="s">
        <v>84</v>
      </c>
      <c r="L7" s="15" t="s">
        <v>71</v>
      </c>
      <c r="M7" s="15"/>
      <c r="N7" s="15"/>
      <c r="O7" s="15"/>
      <c r="P7" s="15" t="s">
        <v>94</v>
      </c>
      <c r="Q7" s="15" t="s">
        <v>96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71</v>
      </c>
      <c r="AM7" s="15" t="s">
        <v>140</v>
      </c>
      <c r="AN7" s="15" t="s">
        <v>142</v>
      </c>
      <c r="AO7" s="15"/>
      <c r="AP7" s="15"/>
      <c r="AQ7" s="15"/>
    </row>
    <row r="8" spans="1:43" ht="12.75" customHeight="1" x14ac:dyDescent="0.2">
      <c r="A8" s="16"/>
      <c r="B8" s="17"/>
      <c r="C8" s="18"/>
      <c r="D8" s="15" t="s">
        <v>70</v>
      </c>
      <c r="E8" s="15" t="s">
        <v>72</v>
      </c>
      <c r="F8" s="15" t="s">
        <v>74</v>
      </c>
      <c r="G8" s="15" t="s">
        <v>76</v>
      </c>
      <c r="H8" s="15" t="s">
        <v>78</v>
      </c>
      <c r="I8" s="15" t="s">
        <v>80</v>
      </c>
      <c r="J8" s="15" t="s">
        <v>82</v>
      </c>
      <c r="K8" s="15" t="s">
        <v>85</v>
      </c>
      <c r="L8" s="15" t="s">
        <v>86</v>
      </c>
      <c r="M8" s="15" t="s">
        <v>88</v>
      </c>
      <c r="N8" s="15" t="s">
        <v>90</v>
      </c>
      <c r="O8" s="15" t="s">
        <v>92</v>
      </c>
      <c r="P8" s="15" t="s">
        <v>95</v>
      </c>
      <c r="Q8" s="15" t="s">
        <v>97</v>
      </c>
      <c r="R8" s="15" t="s">
        <v>99</v>
      </c>
      <c r="S8" s="15" t="s">
        <v>101</v>
      </c>
      <c r="T8" s="15" t="s">
        <v>103</v>
      </c>
      <c r="U8" s="15" t="s">
        <v>105</v>
      </c>
      <c r="V8" s="15" t="s">
        <v>107</v>
      </c>
      <c r="W8" s="15" t="s">
        <v>109</v>
      </c>
      <c r="X8" s="15" t="s">
        <v>111</v>
      </c>
      <c r="Y8" s="15" t="s">
        <v>113</v>
      </c>
      <c r="Z8" s="15" t="s">
        <v>115</v>
      </c>
      <c r="AA8" s="15" t="s">
        <v>117</v>
      </c>
      <c r="AB8" s="15" t="s">
        <v>119</v>
      </c>
      <c r="AC8" s="15" t="s">
        <v>121</v>
      </c>
      <c r="AD8" s="15" t="s">
        <v>123</v>
      </c>
      <c r="AE8" s="15" t="s">
        <v>125</v>
      </c>
      <c r="AF8" s="15" t="s">
        <v>127</v>
      </c>
      <c r="AG8" s="15" t="s">
        <v>129</v>
      </c>
      <c r="AH8" s="15" t="s">
        <v>131</v>
      </c>
      <c r="AI8" s="15" t="s">
        <v>133</v>
      </c>
      <c r="AJ8" s="15" t="s">
        <v>135</v>
      </c>
      <c r="AK8" s="15" t="s">
        <v>137</v>
      </c>
      <c r="AL8" s="15" t="s">
        <v>139</v>
      </c>
      <c r="AM8" s="15" t="s">
        <v>141</v>
      </c>
      <c r="AN8" s="15" t="s">
        <v>143</v>
      </c>
      <c r="AO8" s="15" t="s">
        <v>145</v>
      </c>
      <c r="AP8" s="15" t="s">
        <v>147</v>
      </c>
      <c r="AQ8" s="15" t="s">
        <v>149</v>
      </c>
    </row>
    <row r="9" spans="1:43" ht="24.75" x14ac:dyDescent="0.2">
      <c r="A9" s="19" t="s">
        <v>3</v>
      </c>
      <c r="B9" s="20" t="s">
        <v>4</v>
      </c>
      <c r="C9" s="20" t="s">
        <v>5</v>
      </c>
      <c r="D9" s="44" t="s">
        <v>154</v>
      </c>
      <c r="E9" s="44" t="s">
        <v>154</v>
      </c>
      <c r="F9" s="44" t="s">
        <v>154</v>
      </c>
      <c r="G9" s="44" t="s">
        <v>154</v>
      </c>
      <c r="H9" s="44" t="s">
        <v>154</v>
      </c>
      <c r="I9" s="44" t="s">
        <v>154</v>
      </c>
      <c r="J9" s="44" t="s">
        <v>154</v>
      </c>
      <c r="K9" s="44" t="s">
        <v>154</v>
      </c>
      <c r="L9" s="44" t="s">
        <v>154</v>
      </c>
      <c r="M9" s="44" t="s">
        <v>154</v>
      </c>
      <c r="N9" s="44" t="s">
        <v>154</v>
      </c>
      <c r="O9" s="44" t="s">
        <v>154</v>
      </c>
      <c r="P9" s="44" t="s">
        <v>154</v>
      </c>
      <c r="Q9" s="44" t="s">
        <v>154</v>
      </c>
      <c r="R9" s="44" t="s">
        <v>154</v>
      </c>
      <c r="S9" s="44" t="s">
        <v>154</v>
      </c>
      <c r="T9" s="44" t="s">
        <v>154</v>
      </c>
      <c r="U9" s="44" t="s">
        <v>154</v>
      </c>
      <c r="V9" s="44" t="s">
        <v>154</v>
      </c>
      <c r="W9" s="44" t="s">
        <v>154</v>
      </c>
      <c r="X9" s="44" t="s">
        <v>154</v>
      </c>
      <c r="Y9" s="44" t="s">
        <v>154</v>
      </c>
      <c r="Z9" s="44" t="s">
        <v>154</v>
      </c>
      <c r="AA9" s="44" t="s">
        <v>154</v>
      </c>
      <c r="AB9" s="44" t="s">
        <v>154</v>
      </c>
      <c r="AC9" s="44" t="s">
        <v>154</v>
      </c>
      <c r="AD9" s="44" t="s">
        <v>154</v>
      </c>
      <c r="AE9" s="44" t="s">
        <v>154</v>
      </c>
      <c r="AF9" s="44" t="s">
        <v>154</v>
      </c>
      <c r="AG9" s="44" t="s">
        <v>154</v>
      </c>
      <c r="AH9" s="44" t="s">
        <v>154</v>
      </c>
      <c r="AI9" s="44" t="s">
        <v>154</v>
      </c>
      <c r="AJ9" s="44" t="s">
        <v>154</v>
      </c>
      <c r="AK9" s="44" t="s">
        <v>154</v>
      </c>
      <c r="AL9" s="44" t="s">
        <v>154</v>
      </c>
      <c r="AM9" s="44" t="s">
        <v>154</v>
      </c>
      <c r="AN9" s="44" t="s">
        <v>154</v>
      </c>
      <c r="AO9" s="44" t="s">
        <v>154</v>
      </c>
      <c r="AP9" s="44" t="s">
        <v>154</v>
      </c>
      <c r="AQ9" s="44" t="s">
        <v>154</v>
      </c>
    </row>
    <row r="10" spans="1:43" x14ac:dyDescent="0.2">
      <c r="A10" s="21" t="s">
        <v>6</v>
      </c>
      <c r="B10" s="22" t="s">
        <v>7</v>
      </c>
      <c r="C10" s="23" t="s">
        <v>7</v>
      </c>
      <c r="D10" s="24">
        <v>32847.370000000003</v>
      </c>
      <c r="E10" s="24">
        <v>139615.62</v>
      </c>
      <c r="F10" s="24">
        <v>7533258.0999999996</v>
      </c>
      <c r="G10" s="24">
        <v>37727682.170000002</v>
      </c>
      <c r="H10" s="24">
        <v>9853.36</v>
      </c>
      <c r="I10" s="24">
        <v>20456.16</v>
      </c>
      <c r="J10" s="24">
        <v>37074.839999999997</v>
      </c>
      <c r="K10" s="24">
        <v>287721.17</v>
      </c>
      <c r="L10" s="24">
        <v>241480.26</v>
      </c>
      <c r="M10" s="24">
        <v>37900.230000000003</v>
      </c>
      <c r="N10" s="24">
        <v>526081.06000000006</v>
      </c>
      <c r="O10" s="24">
        <v>85873.93</v>
      </c>
      <c r="P10" s="24">
        <v>199151264330.41</v>
      </c>
      <c r="Q10" s="24">
        <v>810939189.33000004</v>
      </c>
      <c r="R10" s="24">
        <v>3329876.58</v>
      </c>
      <c r="S10" s="24">
        <v>48720.3</v>
      </c>
      <c r="T10" s="24">
        <v>111941035.89</v>
      </c>
      <c r="U10" s="24">
        <v>43760039.439999998</v>
      </c>
      <c r="V10" s="24">
        <v>538487.31000000006</v>
      </c>
      <c r="W10" s="24">
        <v>559570.86</v>
      </c>
      <c r="X10" s="24">
        <v>4477469.83</v>
      </c>
      <c r="Y10" s="24">
        <v>2967711.49</v>
      </c>
      <c r="Z10" s="24">
        <v>1244361</v>
      </c>
      <c r="AA10" s="24">
        <v>531507.49</v>
      </c>
      <c r="AB10" s="24">
        <v>3245139.62</v>
      </c>
      <c r="AC10" s="24">
        <v>25861612.449999999</v>
      </c>
      <c r="AD10" s="24">
        <v>458493.55</v>
      </c>
      <c r="AE10" s="24">
        <v>204101.17</v>
      </c>
      <c r="AF10" s="24">
        <v>1731271.43</v>
      </c>
      <c r="AG10" s="24">
        <v>35982.550000000003</v>
      </c>
      <c r="AH10" s="24">
        <v>347054.64</v>
      </c>
      <c r="AI10" s="24">
        <v>237566533.27000001</v>
      </c>
      <c r="AJ10" s="24">
        <v>1863853.03</v>
      </c>
      <c r="AK10" s="24">
        <v>359330.31</v>
      </c>
      <c r="AL10" s="24">
        <v>49847.42</v>
      </c>
      <c r="AM10" s="24">
        <v>35343.75</v>
      </c>
      <c r="AN10" s="24">
        <v>33269.25</v>
      </c>
      <c r="AO10" s="24">
        <v>477297.21</v>
      </c>
      <c r="AP10" s="24">
        <v>215573591.24000001</v>
      </c>
      <c r="AQ10" s="24">
        <v>2629702.5099999998</v>
      </c>
    </row>
    <row r="11" spans="1:43" x14ac:dyDescent="0.2">
      <c r="A11" s="21" t="s">
        <v>8</v>
      </c>
      <c r="B11" s="22" t="s">
        <v>9</v>
      </c>
      <c r="C11" s="25" t="s">
        <v>9</v>
      </c>
      <c r="D11" s="24">
        <v>0</v>
      </c>
      <c r="E11" s="24">
        <v>0</v>
      </c>
      <c r="F11" s="24">
        <v>501646575.33999997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204684931.50999999</v>
      </c>
      <c r="N11" s="24">
        <v>1195407305.8900001</v>
      </c>
      <c r="O11" s="24">
        <v>47319678.960000001</v>
      </c>
      <c r="P11" s="24">
        <v>130181925309.63</v>
      </c>
      <c r="Q11" s="24">
        <v>0</v>
      </c>
      <c r="R11" s="24">
        <v>0</v>
      </c>
      <c r="S11" s="24">
        <v>5436972.5999999996</v>
      </c>
      <c r="T11" s="24">
        <v>0</v>
      </c>
      <c r="U11" s="24">
        <v>60946377.899999999</v>
      </c>
      <c r="V11" s="24">
        <v>0</v>
      </c>
      <c r="W11" s="24">
        <v>0</v>
      </c>
      <c r="X11" s="24">
        <v>0</v>
      </c>
      <c r="Y11" s="24">
        <v>0</v>
      </c>
      <c r="Z11" s="24">
        <v>2500000</v>
      </c>
      <c r="AA11" s="24">
        <v>70000000</v>
      </c>
      <c r="AB11" s="24">
        <v>0</v>
      </c>
      <c r="AC11" s="24">
        <v>0</v>
      </c>
      <c r="AD11" s="24">
        <v>44026460.270000003</v>
      </c>
      <c r="AE11" s="24">
        <v>0</v>
      </c>
      <c r="AF11" s="24">
        <v>20000000</v>
      </c>
      <c r="AG11" s="24">
        <v>11388043.84</v>
      </c>
      <c r="AH11" s="24">
        <v>49008215.890000001</v>
      </c>
      <c r="AI11" s="24">
        <v>0</v>
      </c>
      <c r="AJ11" s="24">
        <v>247071835.62</v>
      </c>
      <c r="AK11" s="24">
        <v>0</v>
      </c>
      <c r="AL11" s="24">
        <v>0</v>
      </c>
      <c r="AM11" s="24">
        <v>0</v>
      </c>
      <c r="AN11" s="24">
        <v>0</v>
      </c>
      <c r="AO11" s="24">
        <v>21000000</v>
      </c>
      <c r="AP11" s="24">
        <v>903119608.35000002</v>
      </c>
      <c r="AQ11" s="24">
        <v>0</v>
      </c>
    </row>
    <row r="12" spans="1:43" x14ac:dyDescent="0.2">
      <c r="A12" s="21" t="s">
        <v>10</v>
      </c>
      <c r="B12" s="22"/>
      <c r="C12" s="25" t="s">
        <v>11</v>
      </c>
      <c r="D12" s="24">
        <v>19650105.75</v>
      </c>
      <c r="E12" s="24">
        <v>234755826.44999999</v>
      </c>
      <c r="F12" s="24">
        <v>1980247954.6300001</v>
      </c>
      <c r="G12" s="24">
        <v>883751868.39999998</v>
      </c>
      <c r="H12" s="24">
        <v>28725365.010000002</v>
      </c>
      <c r="I12" s="24">
        <v>750179084.75</v>
      </c>
      <c r="J12" s="24">
        <v>487316031.89999998</v>
      </c>
      <c r="K12" s="24">
        <v>507667987.36000001</v>
      </c>
      <c r="L12" s="24">
        <v>52493767.43</v>
      </c>
      <c r="M12" s="24">
        <v>1105578011.9000001</v>
      </c>
      <c r="N12" s="24">
        <v>5865838120.9200001</v>
      </c>
      <c r="O12" s="24">
        <v>716097864.47000003</v>
      </c>
      <c r="P12" s="24">
        <v>1501278359833.46</v>
      </c>
      <c r="Q12" s="24">
        <v>9958937577.2199993</v>
      </c>
      <c r="R12" s="24">
        <v>89540926.420000002</v>
      </c>
      <c r="S12" s="24">
        <v>152191347.80000001</v>
      </c>
      <c r="T12" s="24">
        <v>2096317434.1199999</v>
      </c>
      <c r="U12" s="24">
        <v>360390081.60000002</v>
      </c>
      <c r="V12" s="24">
        <v>192961608.24000001</v>
      </c>
      <c r="W12" s="24">
        <v>532592517.32999998</v>
      </c>
      <c r="X12" s="24">
        <v>90852912.810000002</v>
      </c>
      <c r="Y12" s="24">
        <v>58476338.32</v>
      </c>
      <c r="Z12" s="24">
        <v>25354576.629999999</v>
      </c>
      <c r="AA12" s="24">
        <v>310653543.48000002</v>
      </c>
      <c r="AB12" s="24">
        <v>75177953.799999997</v>
      </c>
      <c r="AC12" s="24">
        <v>138059050.19999999</v>
      </c>
      <c r="AD12" s="24">
        <v>100863455.45</v>
      </c>
      <c r="AE12" s="24">
        <v>424556113.80000001</v>
      </c>
      <c r="AF12" s="24">
        <v>1137439682.96</v>
      </c>
      <c r="AG12" s="24">
        <v>68787792.709999993</v>
      </c>
      <c r="AH12" s="24">
        <v>1413904848.98</v>
      </c>
      <c r="AI12" s="24">
        <v>6015613179.4700003</v>
      </c>
      <c r="AJ12" s="24">
        <v>1519836058.8199999</v>
      </c>
      <c r="AK12" s="24">
        <v>568159190.30999994</v>
      </c>
      <c r="AL12" s="24">
        <v>39727446.859999999</v>
      </c>
      <c r="AM12" s="24">
        <v>88814896.019999996</v>
      </c>
      <c r="AN12" s="24">
        <v>20183470.73</v>
      </c>
      <c r="AO12" s="24">
        <v>375238829.5</v>
      </c>
      <c r="AP12" s="24">
        <v>3774172967.1100001</v>
      </c>
      <c r="AQ12" s="24">
        <v>40970085.5</v>
      </c>
    </row>
    <row r="13" spans="1:43" s="50" customFormat="1" x14ac:dyDescent="0.2">
      <c r="A13" s="48" t="s">
        <v>12</v>
      </c>
      <c r="B13" s="22" t="s">
        <v>11</v>
      </c>
      <c r="C13" s="55"/>
      <c r="D13" s="39">
        <v>1875816.24</v>
      </c>
      <c r="E13" s="39">
        <v>19062881.469999999</v>
      </c>
      <c r="F13" s="39">
        <v>662937270.75999999</v>
      </c>
      <c r="G13" s="39">
        <v>71053782.599999994</v>
      </c>
      <c r="H13" s="39">
        <v>0</v>
      </c>
      <c r="I13" s="39">
        <v>75827171.719999999</v>
      </c>
      <c r="J13" s="39">
        <v>0</v>
      </c>
      <c r="K13" s="39">
        <v>23032673.510000002</v>
      </c>
      <c r="L13" s="39">
        <v>0</v>
      </c>
      <c r="M13" s="39">
        <v>145848178</v>
      </c>
      <c r="N13" s="39">
        <v>0</v>
      </c>
      <c r="O13" s="39">
        <v>131961064.83</v>
      </c>
      <c r="P13" s="39">
        <v>365226194417.40002</v>
      </c>
      <c r="Q13" s="39">
        <v>3702930972.52</v>
      </c>
      <c r="R13" s="39">
        <v>20377129.100000001</v>
      </c>
      <c r="S13" s="39">
        <v>31905183.800000001</v>
      </c>
      <c r="T13" s="39">
        <v>31118535.170000002</v>
      </c>
      <c r="U13" s="39">
        <v>16196352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5720438.5</v>
      </c>
      <c r="AC13" s="39">
        <v>13785400.800000001</v>
      </c>
      <c r="AD13" s="39">
        <v>0</v>
      </c>
      <c r="AE13" s="39">
        <v>27617373.899999999</v>
      </c>
      <c r="AF13" s="39">
        <v>0</v>
      </c>
      <c r="AG13" s="39">
        <v>6520122</v>
      </c>
      <c r="AH13" s="39">
        <v>318826778</v>
      </c>
      <c r="AI13" s="39">
        <v>990382840</v>
      </c>
      <c r="AJ13" s="39">
        <v>176870131.52000001</v>
      </c>
      <c r="AK13" s="39">
        <v>15190745</v>
      </c>
      <c r="AL13" s="39">
        <v>4945730.0599999996</v>
      </c>
      <c r="AM13" s="39">
        <v>0</v>
      </c>
      <c r="AN13" s="39">
        <v>6360129.2300000004</v>
      </c>
      <c r="AO13" s="39">
        <v>0</v>
      </c>
      <c r="AP13" s="39">
        <v>142498331.71000001</v>
      </c>
      <c r="AQ13" s="39">
        <v>0</v>
      </c>
    </row>
    <row r="14" spans="1:43" s="54" customFormat="1" ht="19.5" x14ac:dyDescent="0.2">
      <c r="A14" s="51" t="s">
        <v>13</v>
      </c>
      <c r="B14" s="52" t="s">
        <v>14</v>
      </c>
      <c r="C14" s="26"/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461841420100</v>
      </c>
      <c r="Q14" s="24">
        <v>2834858900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</row>
    <row r="15" spans="1:43" x14ac:dyDescent="0.2">
      <c r="A15" s="21" t="s">
        <v>15</v>
      </c>
      <c r="B15" s="22" t="s">
        <v>16</v>
      </c>
      <c r="C15" s="26"/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</row>
    <row r="16" spans="1:43" s="54" customFormat="1" x14ac:dyDescent="0.2">
      <c r="A16" s="51" t="s">
        <v>17</v>
      </c>
      <c r="B16" s="52" t="s">
        <v>18</v>
      </c>
      <c r="C16" s="28" t="s">
        <v>19</v>
      </c>
      <c r="D16" s="29">
        <v>1931342</v>
      </c>
      <c r="E16" s="29">
        <v>19820187</v>
      </c>
      <c r="F16" s="29">
        <v>276962693.45999998</v>
      </c>
      <c r="G16" s="29">
        <v>78691640</v>
      </c>
      <c r="H16" s="29">
        <v>1533558</v>
      </c>
      <c r="I16" s="29">
        <v>12165432</v>
      </c>
      <c r="J16" s="29">
        <v>130854185</v>
      </c>
      <c r="K16" s="29">
        <v>120790780</v>
      </c>
      <c r="L16" s="29">
        <v>15306000</v>
      </c>
      <c r="M16" s="29">
        <v>0</v>
      </c>
      <c r="N16" s="29">
        <v>1920792960.4400001</v>
      </c>
      <c r="O16" s="29">
        <v>185323098.5</v>
      </c>
      <c r="P16" s="29">
        <v>7211840000</v>
      </c>
      <c r="Q16" s="29">
        <v>0</v>
      </c>
      <c r="R16" s="29">
        <v>0</v>
      </c>
      <c r="S16" s="29">
        <v>0</v>
      </c>
      <c r="T16" s="29">
        <v>350006642.10000002</v>
      </c>
      <c r="U16" s="29">
        <v>92558600</v>
      </c>
      <c r="V16" s="29">
        <v>20341990</v>
      </c>
      <c r="W16" s="29">
        <v>93463045.930000007</v>
      </c>
      <c r="X16" s="29">
        <v>23433064</v>
      </c>
      <c r="Y16" s="29">
        <v>2560000</v>
      </c>
      <c r="Z16" s="29">
        <v>9385775</v>
      </c>
      <c r="AA16" s="29">
        <v>7958290</v>
      </c>
      <c r="AB16" s="29">
        <v>0</v>
      </c>
      <c r="AC16" s="29">
        <v>15432700</v>
      </c>
      <c r="AD16" s="29">
        <v>45425796.950000003</v>
      </c>
      <c r="AE16" s="29">
        <v>51018755.399999999</v>
      </c>
      <c r="AF16" s="29">
        <v>313260329.06</v>
      </c>
      <c r="AG16" s="29">
        <v>16451199.35</v>
      </c>
      <c r="AH16" s="29">
        <v>0</v>
      </c>
      <c r="AI16" s="29">
        <v>366631120</v>
      </c>
      <c r="AJ16" s="29">
        <v>35402500</v>
      </c>
      <c r="AK16" s="29">
        <v>148691289</v>
      </c>
      <c r="AL16" s="29">
        <v>8764608</v>
      </c>
      <c r="AM16" s="29">
        <v>6581040</v>
      </c>
      <c r="AN16" s="29">
        <v>4244141.7</v>
      </c>
      <c r="AO16" s="29">
        <v>34726104</v>
      </c>
      <c r="AP16" s="29">
        <v>199407306.19999999</v>
      </c>
      <c r="AQ16" s="29">
        <v>0</v>
      </c>
    </row>
    <row r="17" spans="1:43" x14ac:dyDescent="0.2">
      <c r="A17" s="30" t="s">
        <v>20</v>
      </c>
      <c r="B17" s="22" t="s">
        <v>21</v>
      </c>
      <c r="C17" s="28" t="s">
        <v>22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72.258375000000001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7777000</v>
      </c>
      <c r="V17" s="29">
        <v>2023200</v>
      </c>
      <c r="W17" s="29">
        <v>0</v>
      </c>
      <c r="X17" s="29">
        <v>0</v>
      </c>
      <c r="Y17" s="29">
        <v>0</v>
      </c>
      <c r="Z17" s="29">
        <v>0</v>
      </c>
      <c r="AA17" s="29">
        <v>12120000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7575000</v>
      </c>
      <c r="AP17" s="29">
        <v>0</v>
      </c>
      <c r="AQ17" s="29">
        <v>0</v>
      </c>
    </row>
    <row r="18" spans="1:43" x14ac:dyDescent="0.2">
      <c r="A18" s="21" t="s">
        <v>23</v>
      </c>
      <c r="B18" s="22" t="s">
        <v>24</v>
      </c>
      <c r="C18" s="28" t="s">
        <v>25</v>
      </c>
      <c r="D18" s="29">
        <v>9952655.2100000009</v>
      </c>
      <c r="E18" s="29">
        <v>115576768.40000001</v>
      </c>
      <c r="F18" s="29">
        <v>675018402.39999998</v>
      </c>
      <c r="G18" s="29">
        <v>653933528.10000002</v>
      </c>
      <c r="H18" s="29">
        <v>23509110.100000001</v>
      </c>
      <c r="I18" s="29">
        <v>509118670.02999997</v>
      </c>
      <c r="J18" s="29">
        <v>356461846.89999998</v>
      </c>
      <c r="K18" s="29">
        <v>261982500</v>
      </c>
      <c r="L18" s="29">
        <v>32051042.579999998</v>
      </c>
      <c r="M18" s="29">
        <v>959729833.89999998</v>
      </c>
      <c r="N18" s="29">
        <v>3093303004.04</v>
      </c>
      <c r="O18" s="29">
        <v>309326116.82999998</v>
      </c>
      <c r="P18" s="29">
        <v>580117318599.29004</v>
      </c>
      <c r="Q18" s="29">
        <v>3421147704.6999998</v>
      </c>
      <c r="R18" s="29">
        <v>64382682.200000003</v>
      </c>
      <c r="S18" s="29">
        <v>120286164</v>
      </c>
      <c r="T18" s="29">
        <v>1512212819.3</v>
      </c>
      <c r="U18" s="29">
        <v>193015143.19999999</v>
      </c>
      <c r="V18" s="29">
        <v>152657083.63999999</v>
      </c>
      <c r="W18" s="29">
        <v>433295206.39999998</v>
      </c>
      <c r="X18" s="29">
        <v>56817185</v>
      </c>
      <c r="Y18" s="29">
        <v>20598630</v>
      </c>
      <c r="Z18" s="29">
        <v>14566225</v>
      </c>
      <c r="AA18" s="29">
        <v>271235870.98000002</v>
      </c>
      <c r="AB18" s="29">
        <v>45525857.700000003</v>
      </c>
      <c r="AC18" s="29">
        <v>93900150</v>
      </c>
      <c r="AD18" s="29">
        <v>55437658.5</v>
      </c>
      <c r="AE18" s="29">
        <v>308422079.69999999</v>
      </c>
      <c r="AF18" s="29">
        <v>824179353.89999998</v>
      </c>
      <c r="AG18" s="29">
        <v>38115465.100000001</v>
      </c>
      <c r="AH18" s="29">
        <v>861406571.60000002</v>
      </c>
      <c r="AI18" s="29">
        <v>4322932021.8000002</v>
      </c>
      <c r="AJ18" s="29">
        <v>1307563427.3</v>
      </c>
      <c r="AK18" s="29">
        <v>404277156.31</v>
      </c>
      <c r="AL18" s="29">
        <v>25550908.800000001</v>
      </c>
      <c r="AM18" s="29">
        <v>44682077.5</v>
      </c>
      <c r="AN18" s="29">
        <v>9579199.8000000007</v>
      </c>
      <c r="AO18" s="29">
        <v>301424627.80000001</v>
      </c>
      <c r="AP18" s="29">
        <v>3193299580.4000001</v>
      </c>
      <c r="AQ18" s="29">
        <v>32423702.100000001</v>
      </c>
    </row>
    <row r="19" spans="1:43" s="5" customFormat="1" x14ac:dyDescent="0.2">
      <c r="A19" s="31" t="s">
        <v>66</v>
      </c>
      <c r="B19" s="32" t="s">
        <v>67</v>
      </c>
      <c r="C19" s="33" t="s">
        <v>68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28684326975.200001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</row>
    <row r="20" spans="1:43" x14ac:dyDescent="0.2">
      <c r="A20" s="21" t="s">
        <v>26</v>
      </c>
      <c r="B20" s="22" t="s">
        <v>27</v>
      </c>
      <c r="C20" s="28" t="s">
        <v>28</v>
      </c>
      <c r="D20" s="29">
        <v>5890292.2999999998</v>
      </c>
      <c r="E20" s="29">
        <v>80295989.579999998</v>
      </c>
      <c r="F20" s="29">
        <v>365329588.00999999</v>
      </c>
      <c r="G20" s="29">
        <v>80072917.700000003</v>
      </c>
      <c r="H20" s="29">
        <v>3682696.91</v>
      </c>
      <c r="I20" s="29">
        <v>153067811</v>
      </c>
      <c r="J20" s="29">
        <v>0</v>
      </c>
      <c r="K20" s="29">
        <v>101862033.84999999</v>
      </c>
      <c r="L20" s="29">
        <v>5136724.8499999996</v>
      </c>
      <c r="M20" s="29">
        <v>0</v>
      </c>
      <c r="N20" s="29">
        <v>779483781.44000006</v>
      </c>
      <c r="O20" s="29">
        <v>89487584.310000002</v>
      </c>
      <c r="P20" s="29">
        <v>0</v>
      </c>
      <c r="Q20" s="29">
        <v>0</v>
      </c>
      <c r="R20" s="29">
        <v>4781115.12</v>
      </c>
      <c r="S20" s="29">
        <v>0</v>
      </c>
      <c r="T20" s="29">
        <v>202979437.55000001</v>
      </c>
      <c r="U20" s="29">
        <v>50842986.399999999</v>
      </c>
      <c r="V20" s="29">
        <v>17939334.600000001</v>
      </c>
      <c r="W20" s="29">
        <v>5834265</v>
      </c>
      <c r="X20" s="29">
        <v>10602663.810000001</v>
      </c>
      <c r="Y20" s="29">
        <v>35317708.32</v>
      </c>
      <c r="Z20" s="29">
        <v>1402576.63</v>
      </c>
      <c r="AA20" s="29">
        <v>19339382.5</v>
      </c>
      <c r="AB20" s="29">
        <v>23931657.600000001</v>
      </c>
      <c r="AC20" s="29">
        <v>14940799.4</v>
      </c>
      <c r="AD20" s="29">
        <v>0</v>
      </c>
      <c r="AE20" s="29">
        <v>37497904.799999997</v>
      </c>
      <c r="AF20" s="29">
        <v>0</v>
      </c>
      <c r="AG20" s="29">
        <v>7701006.2599999998</v>
      </c>
      <c r="AH20" s="29">
        <v>233671499.38</v>
      </c>
      <c r="AI20" s="29">
        <v>335667197.67000002</v>
      </c>
      <c r="AJ20" s="29">
        <v>0</v>
      </c>
      <c r="AK20" s="29">
        <v>0</v>
      </c>
      <c r="AL20" s="29">
        <v>466200</v>
      </c>
      <c r="AM20" s="29">
        <v>37551778.520000003</v>
      </c>
      <c r="AN20" s="29">
        <v>0</v>
      </c>
      <c r="AO20" s="29">
        <v>31513097.699999999</v>
      </c>
      <c r="AP20" s="29">
        <v>238967748.80000001</v>
      </c>
      <c r="AQ20" s="29">
        <v>8546383.4000000004</v>
      </c>
    </row>
    <row r="21" spans="1:43" ht="19.5" x14ac:dyDescent="0.2">
      <c r="A21" s="21" t="s">
        <v>29</v>
      </c>
      <c r="B21" s="22" t="s">
        <v>30</v>
      </c>
      <c r="C21" s="28" t="s">
        <v>31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58197259741.57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</row>
    <row r="22" spans="1:43" ht="19.5" x14ac:dyDescent="0.2">
      <c r="A22" s="30" t="s">
        <v>32</v>
      </c>
      <c r="B22" s="22" t="s">
        <v>33</v>
      </c>
      <c r="C22" s="28" t="s">
        <v>34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</row>
    <row r="23" spans="1:43" ht="29.25" x14ac:dyDescent="0.2">
      <c r="A23" s="21" t="s">
        <v>35</v>
      </c>
      <c r="B23" s="22" t="s">
        <v>36</v>
      </c>
      <c r="C23" s="28" t="s">
        <v>37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</row>
    <row r="24" spans="1:43" x14ac:dyDescent="0.2">
      <c r="A24" s="21" t="s">
        <v>38</v>
      </c>
      <c r="B24" s="22" t="s">
        <v>39</v>
      </c>
      <c r="C24" s="25" t="s">
        <v>14</v>
      </c>
      <c r="D24" s="35">
        <v>2332294.39</v>
      </c>
      <c r="E24" s="35">
        <v>32633714.489999998</v>
      </c>
      <c r="F24" s="35">
        <v>246156627.47</v>
      </c>
      <c r="G24" s="35">
        <v>17719522.239999998</v>
      </c>
      <c r="H24" s="35">
        <v>774431.52</v>
      </c>
      <c r="I24" s="35">
        <v>16885534.800000001</v>
      </c>
      <c r="J24" s="35">
        <v>9299005.5199999996</v>
      </c>
      <c r="K24" s="35">
        <v>120734206.26000001</v>
      </c>
      <c r="L24" s="35">
        <v>3016719</v>
      </c>
      <c r="M24" s="35">
        <v>27521465.710000001</v>
      </c>
      <c r="N24" s="35">
        <v>84497521.609999999</v>
      </c>
      <c r="O24" s="35">
        <v>17027885.399999999</v>
      </c>
      <c r="P24" s="35">
        <v>23994239018.849998</v>
      </c>
      <c r="Q24" s="35">
        <v>168715512.72</v>
      </c>
      <c r="R24" s="35">
        <v>2071542.4</v>
      </c>
      <c r="S24" s="35">
        <v>4073767.37</v>
      </c>
      <c r="T24" s="35">
        <v>52885474.310000002</v>
      </c>
      <c r="U24" s="35">
        <v>7416958</v>
      </c>
      <c r="V24" s="35">
        <v>9538098.3900000006</v>
      </c>
      <c r="W24" s="35">
        <v>31661137.859999999</v>
      </c>
      <c r="X24" s="35">
        <v>1431311.73</v>
      </c>
      <c r="Y24" s="35">
        <v>3480985.62</v>
      </c>
      <c r="Z24" s="35">
        <v>394912.79</v>
      </c>
      <c r="AA24" s="35">
        <v>41511655.619999997</v>
      </c>
      <c r="AB24" s="35">
        <v>2019529.34</v>
      </c>
      <c r="AC24" s="35">
        <v>2882375.31</v>
      </c>
      <c r="AD24" s="35">
        <v>84019546.409999996</v>
      </c>
      <c r="AE24" s="35">
        <v>15322291.93</v>
      </c>
      <c r="AF24" s="35">
        <v>23538040.399999999</v>
      </c>
      <c r="AG24" s="35">
        <v>1801315.36</v>
      </c>
      <c r="AH24" s="35">
        <v>28305520.379999999</v>
      </c>
      <c r="AI24" s="35">
        <v>116790406.64</v>
      </c>
      <c r="AJ24" s="35">
        <v>167097551.91</v>
      </c>
      <c r="AK24" s="35">
        <v>33922467.509999998</v>
      </c>
      <c r="AL24" s="35">
        <v>622100.71</v>
      </c>
      <c r="AM24" s="35">
        <v>8333763.6100000003</v>
      </c>
      <c r="AN24" s="35">
        <v>412147.74</v>
      </c>
      <c r="AO24" s="35">
        <v>31408227.140000001</v>
      </c>
      <c r="AP24" s="35">
        <v>68334366.150000006</v>
      </c>
      <c r="AQ24" s="35">
        <v>9674242.1999999993</v>
      </c>
    </row>
    <row r="25" spans="1:43" x14ac:dyDescent="0.2">
      <c r="A25" s="21" t="s">
        <v>40</v>
      </c>
      <c r="B25" s="22" t="s">
        <v>41</v>
      </c>
      <c r="C25" s="36" t="s">
        <v>42</v>
      </c>
      <c r="D25" s="24">
        <v>2060718.03</v>
      </c>
      <c r="E25" s="24">
        <v>29060179.489999998</v>
      </c>
      <c r="F25" s="24">
        <v>209985568.58000001</v>
      </c>
      <c r="G25" s="24">
        <v>32641.439999999999</v>
      </c>
      <c r="H25" s="24">
        <v>42638.89</v>
      </c>
      <c r="I25" s="24">
        <v>133220.87</v>
      </c>
      <c r="J25" s="24">
        <v>41078.769999999997</v>
      </c>
      <c r="K25" s="24">
        <v>112112312.78</v>
      </c>
      <c r="L25" s="24">
        <v>2172616.6800000002</v>
      </c>
      <c r="M25" s="24">
        <v>15930.28</v>
      </c>
      <c r="N25" s="24">
        <v>14777275.460000001</v>
      </c>
      <c r="O25" s="24">
        <v>6055326.7400000002</v>
      </c>
      <c r="P25" s="24">
        <v>0</v>
      </c>
      <c r="Q25" s="24">
        <v>0</v>
      </c>
      <c r="R25" s="24">
        <v>19472.400000000001</v>
      </c>
      <c r="S25" s="24">
        <v>2213.77</v>
      </c>
      <c r="T25" s="24">
        <v>15791703.26</v>
      </c>
      <c r="U25" s="24">
        <v>2321344.92</v>
      </c>
      <c r="V25" s="24">
        <v>5561226.4400000004</v>
      </c>
      <c r="W25" s="24">
        <v>23001075.32</v>
      </c>
      <c r="X25" s="24">
        <v>4645.2299999999996</v>
      </c>
      <c r="Y25" s="24">
        <v>2677108.62</v>
      </c>
      <c r="Z25" s="24">
        <v>1510.29</v>
      </c>
      <c r="AA25" s="24">
        <v>35535762.560000002</v>
      </c>
      <c r="AB25" s="24">
        <v>859297.2</v>
      </c>
      <c r="AC25" s="24">
        <v>8409.31</v>
      </c>
      <c r="AD25" s="24">
        <v>82051420.189999998</v>
      </c>
      <c r="AE25" s="24">
        <v>6308841.04</v>
      </c>
      <c r="AF25" s="24">
        <v>4803.37</v>
      </c>
      <c r="AG25" s="24">
        <v>688947.34</v>
      </c>
      <c r="AH25" s="24">
        <v>2620445.63</v>
      </c>
      <c r="AI25" s="24">
        <v>23088665.170000002</v>
      </c>
      <c r="AJ25" s="24">
        <v>127365159.89</v>
      </c>
      <c r="AK25" s="24">
        <v>24214288.57</v>
      </c>
      <c r="AL25" s="24">
        <v>11285.54</v>
      </c>
      <c r="AM25" s="24">
        <v>7335620.1100000003</v>
      </c>
      <c r="AN25" s="24">
        <v>4466.55</v>
      </c>
      <c r="AO25" s="24">
        <v>21082069.190000001</v>
      </c>
      <c r="AP25" s="24">
        <v>3839601.55</v>
      </c>
      <c r="AQ25" s="24">
        <v>8937344.3399999999</v>
      </c>
    </row>
    <row r="26" spans="1:43" ht="19.5" x14ac:dyDescent="0.2">
      <c r="A26" s="21" t="s">
        <v>43</v>
      </c>
      <c r="B26" s="22" t="s">
        <v>44</v>
      </c>
      <c r="C26" s="36" t="s">
        <v>45</v>
      </c>
      <c r="D26" s="24">
        <v>250579.85</v>
      </c>
      <c r="E26" s="24">
        <v>3426104.73</v>
      </c>
      <c r="F26" s="24">
        <v>36171058.890000001</v>
      </c>
      <c r="G26" s="24">
        <v>17686880.800000001</v>
      </c>
      <c r="H26" s="24">
        <v>731792.63</v>
      </c>
      <c r="I26" s="24">
        <v>16752313.93</v>
      </c>
      <c r="J26" s="24">
        <v>9257926.75</v>
      </c>
      <c r="K26" s="24">
        <v>8621893.4800000004</v>
      </c>
      <c r="L26" s="24">
        <v>844102.32</v>
      </c>
      <c r="M26" s="24">
        <v>27505535.43</v>
      </c>
      <c r="N26" s="24">
        <v>69720246.150000006</v>
      </c>
      <c r="O26" s="24">
        <v>10972558.66</v>
      </c>
      <c r="P26" s="24">
        <v>23994163018.849998</v>
      </c>
      <c r="Q26" s="24">
        <v>168715512.72</v>
      </c>
      <c r="R26" s="24">
        <v>2052070</v>
      </c>
      <c r="S26" s="24">
        <v>4071553.6</v>
      </c>
      <c r="T26" s="24">
        <v>37093771.049999997</v>
      </c>
      <c r="U26" s="24">
        <v>5095613.08</v>
      </c>
      <c r="V26" s="24">
        <v>3976871.95</v>
      </c>
      <c r="W26" s="24">
        <v>8660062.5399999991</v>
      </c>
      <c r="X26" s="24">
        <v>1426666.5</v>
      </c>
      <c r="Y26" s="24">
        <v>803877</v>
      </c>
      <c r="Z26" s="24">
        <v>393402.5</v>
      </c>
      <c r="AA26" s="24">
        <v>5975893.0599999996</v>
      </c>
      <c r="AB26" s="24">
        <v>1160232.1399999999</v>
      </c>
      <c r="AC26" s="24">
        <v>2873966</v>
      </c>
      <c r="AD26" s="24">
        <v>1968126.22</v>
      </c>
      <c r="AE26" s="24">
        <v>9013450.8900000006</v>
      </c>
      <c r="AF26" s="24">
        <v>23533237.030000001</v>
      </c>
      <c r="AG26" s="24">
        <v>1112368.02</v>
      </c>
      <c r="AH26" s="24">
        <v>25685074.75</v>
      </c>
      <c r="AI26" s="24">
        <v>93701741.469999999</v>
      </c>
      <c r="AJ26" s="24">
        <v>39732392.020000003</v>
      </c>
      <c r="AK26" s="24">
        <v>9708178.9399999995</v>
      </c>
      <c r="AL26" s="24">
        <v>610815.17000000004</v>
      </c>
      <c r="AM26" s="24">
        <v>998143.5</v>
      </c>
      <c r="AN26" s="24">
        <v>407681.19</v>
      </c>
      <c r="AO26" s="24">
        <v>8319962.0999999996</v>
      </c>
      <c r="AP26" s="24">
        <v>64494764.600000001</v>
      </c>
      <c r="AQ26" s="24">
        <v>736897.86</v>
      </c>
    </row>
    <row r="27" spans="1:43" x14ac:dyDescent="0.2">
      <c r="A27" s="21" t="s">
        <v>46</v>
      </c>
      <c r="B27" s="22" t="s">
        <v>47</v>
      </c>
      <c r="C27" s="36" t="s">
        <v>48</v>
      </c>
      <c r="D27" s="24">
        <v>20996.51</v>
      </c>
      <c r="E27" s="24">
        <v>147430.26999999999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76000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2006195.85</v>
      </c>
      <c r="AP27" s="24">
        <v>0</v>
      </c>
      <c r="AQ27" s="24">
        <v>0</v>
      </c>
    </row>
    <row r="28" spans="1:43" x14ac:dyDescent="0.2">
      <c r="A28" s="21" t="s">
        <v>49</v>
      </c>
      <c r="B28" s="22"/>
      <c r="C28" s="25" t="s">
        <v>16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</row>
    <row r="29" spans="1:43" x14ac:dyDescent="0.2">
      <c r="A29" s="21" t="s">
        <v>50</v>
      </c>
      <c r="B29" s="22"/>
      <c r="C29" s="23" t="s">
        <v>21</v>
      </c>
      <c r="D29" s="24">
        <v>117636.54</v>
      </c>
      <c r="E29" s="24">
        <v>1292177.8700000001</v>
      </c>
      <c r="F29" s="24">
        <v>0</v>
      </c>
      <c r="G29" s="24">
        <v>7465068.4000000004</v>
      </c>
      <c r="H29" s="24">
        <v>80147.59</v>
      </c>
      <c r="I29" s="24">
        <v>6940201.0899999999</v>
      </c>
      <c r="J29" s="24">
        <v>4221831.0199999996</v>
      </c>
      <c r="K29" s="24">
        <v>3390514.4</v>
      </c>
      <c r="L29" s="24">
        <v>360118.68</v>
      </c>
      <c r="M29" s="24">
        <v>7620450.3300000001</v>
      </c>
      <c r="N29" s="24">
        <v>51325209.670000002</v>
      </c>
      <c r="O29" s="24">
        <v>4733755.2699999996</v>
      </c>
      <c r="P29" s="24">
        <v>493892120.80000001</v>
      </c>
      <c r="Q29" s="24">
        <v>15390271.99</v>
      </c>
      <c r="R29" s="24">
        <v>657491.06999999995</v>
      </c>
      <c r="S29" s="24">
        <v>1334910.02</v>
      </c>
      <c r="T29" s="24">
        <v>18021909.670000002</v>
      </c>
      <c r="U29" s="24">
        <v>3279084.91</v>
      </c>
      <c r="V29" s="24">
        <v>1387167.37</v>
      </c>
      <c r="W29" s="24">
        <v>4368914.4800000004</v>
      </c>
      <c r="X29" s="24">
        <v>457504.2</v>
      </c>
      <c r="Y29" s="24">
        <v>86124.89</v>
      </c>
      <c r="Z29" s="24">
        <v>182311.99</v>
      </c>
      <c r="AA29" s="24">
        <v>2744810.78</v>
      </c>
      <c r="AB29" s="24">
        <v>726867.88</v>
      </c>
      <c r="AC29" s="24">
        <v>1217481.33</v>
      </c>
      <c r="AD29" s="24">
        <v>1296858.03</v>
      </c>
      <c r="AE29" s="24">
        <v>2709646.67</v>
      </c>
      <c r="AF29" s="24">
        <v>7268200.2000000002</v>
      </c>
      <c r="AG29" s="24">
        <v>750787.3</v>
      </c>
      <c r="AH29" s="24">
        <v>8138035.2800000003</v>
      </c>
      <c r="AI29" s="24">
        <v>49312926.229999997</v>
      </c>
      <c r="AJ29" s="24">
        <v>17814712.699999999</v>
      </c>
      <c r="AK29" s="24">
        <v>3986448.13</v>
      </c>
      <c r="AL29" s="24">
        <v>19722.439999999999</v>
      </c>
      <c r="AM29" s="24">
        <v>0</v>
      </c>
      <c r="AN29" s="24">
        <v>118453.62</v>
      </c>
      <c r="AO29" s="24">
        <v>3005308.35</v>
      </c>
      <c r="AP29" s="24">
        <v>29043316.43</v>
      </c>
      <c r="AQ29" s="24">
        <v>338996.79</v>
      </c>
    </row>
    <row r="30" spans="1:43" ht="19.5" x14ac:dyDescent="0.2">
      <c r="A30" s="21" t="s">
        <v>51</v>
      </c>
      <c r="B30" s="22"/>
      <c r="C30" s="36" t="s">
        <v>52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</row>
    <row r="31" spans="1:43" ht="19.5" x14ac:dyDescent="0.2">
      <c r="A31" s="21" t="s">
        <v>53</v>
      </c>
      <c r="B31" s="22"/>
      <c r="C31" s="36" t="s">
        <v>54</v>
      </c>
      <c r="D31" s="37">
        <v>117636.54</v>
      </c>
      <c r="E31" s="37">
        <v>1292177.8700000001</v>
      </c>
      <c r="F31" s="37">
        <v>0</v>
      </c>
      <c r="G31" s="37">
        <v>7465068.4000000004</v>
      </c>
      <c r="H31" s="37">
        <v>80147.59</v>
      </c>
      <c r="I31" s="37">
        <v>6940201.0899999999</v>
      </c>
      <c r="J31" s="37">
        <v>4221831.0199999996</v>
      </c>
      <c r="K31" s="37">
        <v>3390514.4</v>
      </c>
      <c r="L31" s="37">
        <v>360118.68</v>
      </c>
      <c r="M31" s="37">
        <v>7620450.3300000001</v>
      </c>
      <c r="N31" s="37">
        <v>51325209.670000002</v>
      </c>
      <c r="O31" s="37">
        <v>4733755.2699999996</v>
      </c>
      <c r="P31" s="37">
        <v>493892120.80000001</v>
      </c>
      <c r="Q31" s="37">
        <v>15390271.99</v>
      </c>
      <c r="R31" s="37">
        <v>657491.06999999995</v>
      </c>
      <c r="S31" s="37">
        <v>1334910.02</v>
      </c>
      <c r="T31" s="37">
        <v>18021909.670000002</v>
      </c>
      <c r="U31" s="37">
        <v>3279084.91</v>
      </c>
      <c r="V31" s="37">
        <v>1387167.37</v>
      </c>
      <c r="W31" s="37">
        <v>4368914.4800000004</v>
      </c>
      <c r="X31" s="37">
        <v>457504.2</v>
      </c>
      <c r="Y31" s="37">
        <v>86124.89</v>
      </c>
      <c r="Z31" s="37">
        <v>182311.99</v>
      </c>
      <c r="AA31" s="37">
        <v>2744810.78</v>
      </c>
      <c r="AB31" s="37">
        <v>726867.88</v>
      </c>
      <c r="AC31" s="37">
        <v>1217481.33</v>
      </c>
      <c r="AD31" s="37">
        <v>1296858.03</v>
      </c>
      <c r="AE31" s="37">
        <v>2709646.67</v>
      </c>
      <c r="AF31" s="37">
        <v>7268200.2000000002</v>
      </c>
      <c r="AG31" s="37">
        <v>750787.3</v>
      </c>
      <c r="AH31" s="37">
        <v>8138035.2800000003</v>
      </c>
      <c r="AI31" s="37">
        <v>49312926.229999997</v>
      </c>
      <c r="AJ31" s="37">
        <v>17814712.699999999</v>
      </c>
      <c r="AK31" s="37">
        <v>3986448.13</v>
      </c>
      <c r="AL31" s="37">
        <v>19722.439999999999</v>
      </c>
      <c r="AM31" s="37">
        <v>0</v>
      </c>
      <c r="AN31" s="37">
        <v>118453.62</v>
      </c>
      <c r="AO31" s="37">
        <v>3005308.35</v>
      </c>
      <c r="AP31" s="37">
        <v>29043316.43</v>
      </c>
      <c r="AQ31" s="37">
        <v>338996.79</v>
      </c>
    </row>
    <row r="32" spans="1:43" ht="29.25" x14ac:dyDescent="0.2">
      <c r="A32" s="21" t="s">
        <v>55</v>
      </c>
      <c r="B32" s="22"/>
      <c r="C32" s="36" t="s">
        <v>56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</row>
    <row r="33" spans="1:43" ht="18.75" customHeight="1" x14ac:dyDescent="0.2">
      <c r="A33" s="21" t="s">
        <v>57</v>
      </c>
      <c r="B33" s="22"/>
      <c r="C33" s="36" t="s">
        <v>58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</row>
    <row r="34" spans="1:43" x14ac:dyDescent="0.2">
      <c r="A34" s="21" t="s">
        <v>59</v>
      </c>
      <c r="B34" s="22"/>
      <c r="C34" s="36" t="s">
        <v>60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</row>
    <row r="35" spans="1:43" x14ac:dyDescent="0.2">
      <c r="A35" s="38" t="s">
        <v>61</v>
      </c>
      <c r="B35" s="22"/>
      <c r="C35" s="25" t="s">
        <v>24</v>
      </c>
      <c r="D35" s="39">
        <v>117636.54</v>
      </c>
      <c r="E35" s="39">
        <v>1292177.8700000001</v>
      </c>
      <c r="F35" s="39">
        <v>0</v>
      </c>
      <c r="G35" s="39">
        <v>7465068.4000000004</v>
      </c>
      <c r="H35" s="39">
        <v>80147.59</v>
      </c>
      <c r="I35" s="39">
        <v>6940201.0899999999</v>
      </c>
      <c r="J35" s="39">
        <v>4221831.0199999996</v>
      </c>
      <c r="K35" s="39">
        <v>3390514.4</v>
      </c>
      <c r="L35" s="39">
        <v>360118.68</v>
      </c>
      <c r="M35" s="39">
        <v>7620450.3300000001</v>
      </c>
      <c r="N35" s="39">
        <v>51325209.670000002</v>
      </c>
      <c r="O35" s="39">
        <v>4733755.2699999996</v>
      </c>
      <c r="P35" s="39">
        <v>493892120.80000001</v>
      </c>
      <c r="Q35" s="39">
        <v>15390271.99</v>
      </c>
      <c r="R35" s="39">
        <v>657491.06999999995</v>
      </c>
      <c r="S35" s="39">
        <v>1334910.02</v>
      </c>
      <c r="T35" s="39">
        <v>18021909.670000002</v>
      </c>
      <c r="U35" s="39">
        <v>3279084.91</v>
      </c>
      <c r="V35" s="39">
        <v>1387167.37</v>
      </c>
      <c r="W35" s="39">
        <v>4368914.4800000004</v>
      </c>
      <c r="X35" s="39">
        <v>457504.2</v>
      </c>
      <c r="Y35" s="39">
        <v>86124.89</v>
      </c>
      <c r="Z35" s="39">
        <v>182311.99</v>
      </c>
      <c r="AA35" s="39">
        <v>2744810.78</v>
      </c>
      <c r="AB35" s="39">
        <v>726867.88</v>
      </c>
      <c r="AC35" s="39">
        <v>1217481.33</v>
      </c>
      <c r="AD35" s="39">
        <v>1296858.03</v>
      </c>
      <c r="AE35" s="39">
        <v>2709646.67</v>
      </c>
      <c r="AF35" s="39">
        <v>7268200.2000000002</v>
      </c>
      <c r="AG35" s="39">
        <v>750787.3</v>
      </c>
      <c r="AH35" s="39">
        <v>8138035.2800000003</v>
      </c>
      <c r="AI35" s="39">
        <v>49312926.229999997</v>
      </c>
      <c r="AJ35" s="39">
        <v>17814712.699999999</v>
      </c>
      <c r="AK35" s="39">
        <v>3986448.13</v>
      </c>
      <c r="AL35" s="39">
        <v>19722.439999999999</v>
      </c>
      <c r="AM35" s="39">
        <v>0</v>
      </c>
      <c r="AN35" s="39">
        <v>118453.62</v>
      </c>
      <c r="AO35" s="39">
        <v>3005308.35</v>
      </c>
      <c r="AP35" s="39">
        <v>29043316.43</v>
      </c>
      <c r="AQ35" s="39">
        <v>338996.79</v>
      </c>
    </row>
    <row r="36" spans="1:43" ht="18" x14ac:dyDescent="0.2">
      <c r="A36" s="38" t="s">
        <v>64</v>
      </c>
      <c r="B36" s="22" t="s">
        <v>63</v>
      </c>
      <c r="C36" s="25"/>
      <c r="D36" s="39">
        <f t="shared" ref="D36:AQ36" si="0">SUM(D10:D11,D13:D24)+D28</f>
        <v>22015247.510000002</v>
      </c>
      <c r="E36" s="39">
        <f t="shared" si="0"/>
        <v>267529156.56</v>
      </c>
      <c r="F36" s="39">
        <f t="shared" si="0"/>
        <v>2735584415.5399995</v>
      </c>
      <c r="G36" s="39">
        <f t="shared" si="0"/>
        <v>939199072.81000006</v>
      </c>
      <c r="H36" s="39">
        <f t="shared" si="0"/>
        <v>29509649.890000001</v>
      </c>
      <c r="I36" s="39">
        <f t="shared" si="0"/>
        <v>767085075.70999992</v>
      </c>
      <c r="J36" s="39">
        <f t="shared" si="0"/>
        <v>496652112.25999999</v>
      </c>
      <c r="K36" s="39">
        <f t="shared" si="0"/>
        <v>628689914.78999996</v>
      </c>
      <c r="L36" s="39">
        <f t="shared" si="0"/>
        <v>55751966.689999998</v>
      </c>
      <c r="M36" s="39">
        <f t="shared" si="0"/>
        <v>1337822309.3499999</v>
      </c>
      <c r="N36" s="39">
        <v>7146269029.4799995</v>
      </c>
      <c r="O36" s="39">
        <f t="shared" si="0"/>
        <v>780531302.75999987</v>
      </c>
      <c r="P36" s="39">
        <f t="shared" si="0"/>
        <v>1854605788492.3501</v>
      </c>
      <c r="Q36" s="39">
        <f t="shared" si="0"/>
        <v>10938592279.269999</v>
      </c>
      <c r="R36" s="39">
        <f t="shared" si="0"/>
        <v>94942345.400000006</v>
      </c>
      <c r="S36" s="39">
        <f t="shared" si="0"/>
        <v>161750808.06999999</v>
      </c>
      <c r="T36" s="39">
        <f t="shared" si="0"/>
        <v>2261143944.3200002</v>
      </c>
      <c r="U36" s="39">
        <f t="shared" si="0"/>
        <v>472513456.93999994</v>
      </c>
      <c r="V36" s="39">
        <f t="shared" si="0"/>
        <v>203038193.94</v>
      </c>
      <c r="W36" s="39">
        <f t="shared" si="0"/>
        <v>564813226.04999995</v>
      </c>
      <c r="X36" s="39">
        <f t="shared" si="0"/>
        <v>96761694.370000005</v>
      </c>
      <c r="Y36" s="39">
        <f t="shared" si="0"/>
        <v>64925035.43</v>
      </c>
      <c r="Z36" s="39">
        <f t="shared" si="0"/>
        <v>29493850.419999998</v>
      </c>
      <c r="AA36" s="39">
        <f t="shared" si="0"/>
        <v>422696706.59000003</v>
      </c>
      <c r="AB36" s="39">
        <f t="shared" si="0"/>
        <v>80442622.76000002</v>
      </c>
      <c r="AC36" s="39">
        <f t="shared" si="0"/>
        <v>166803037.96000001</v>
      </c>
      <c r="AD36" s="39">
        <f t="shared" si="0"/>
        <v>229367955.68000001</v>
      </c>
      <c r="AE36" s="39">
        <f t="shared" si="0"/>
        <v>440082506.89999998</v>
      </c>
      <c r="AF36" s="39">
        <f t="shared" si="0"/>
        <v>1182708994.79</v>
      </c>
      <c r="AG36" s="39">
        <f t="shared" si="0"/>
        <v>82013134.460000008</v>
      </c>
      <c r="AH36" s="39">
        <f t="shared" si="0"/>
        <v>1491565639.8900003</v>
      </c>
      <c r="AI36" s="39">
        <f t="shared" si="0"/>
        <v>6369970119.3800001</v>
      </c>
      <c r="AJ36" s="39">
        <f t="shared" si="0"/>
        <v>1935869299.3800001</v>
      </c>
      <c r="AK36" s="39">
        <f t="shared" si="0"/>
        <v>602440988.13</v>
      </c>
      <c r="AL36" s="39">
        <f t="shared" si="0"/>
        <v>40399394.990000002</v>
      </c>
      <c r="AM36" s="39">
        <f t="shared" si="0"/>
        <v>97184003.38000001</v>
      </c>
      <c r="AN36" s="39">
        <f t="shared" si="0"/>
        <v>20628887.719999999</v>
      </c>
      <c r="AO36" s="39">
        <f t="shared" si="0"/>
        <v>428124353.84999996</v>
      </c>
      <c r="AP36" s="39">
        <f t="shared" si="0"/>
        <v>4961200532.8500004</v>
      </c>
      <c r="AQ36" s="39">
        <f t="shared" si="0"/>
        <v>53274030.209999993</v>
      </c>
    </row>
    <row r="37" spans="1:43" x14ac:dyDescent="0.2">
      <c r="A37" s="38" t="s">
        <v>62</v>
      </c>
      <c r="B37" s="22"/>
      <c r="C37" s="25" t="s">
        <v>27</v>
      </c>
      <c r="D37" s="39">
        <f t="shared" ref="D37:AQ37" si="1">SUM(D10,D11,D12,D24,D28)-D35</f>
        <v>21897610.970000003</v>
      </c>
      <c r="E37" s="39">
        <f t="shared" si="1"/>
        <v>266236978.69</v>
      </c>
      <c r="F37" s="39">
        <f t="shared" si="1"/>
        <v>2735584415.54</v>
      </c>
      <c r="G37" s="39">
        <f t="shared" si="1"/>
        <v>931734004.40999997</v>
      </c>
      <c r="H37" s="39">
        <f t="shared" si="1"/>
        <v>29429502.300000001</v>
      </c>
      <c r="I37" s="39">
        <f t="shared" si="1"/>
        <v>760144874.61999989</v>
      </c>
      <c r="J37" s="39">
        <f t="shared" si="1"/>
        <v>492430281.23999995</v>
      </c>
      <c r="K37" s="39">
        <f t="shared" si="1"/>
        <v>625299400.3900001</v>
      </c>
      <c r="L37" s="39">
        <f t="shared" si="1"/>
        <v>55391848.009999998</v>
      </c>
      <c r="M37" s="39">
        <f t="shared" si="1"/>
        <v>1330201859.0200002</v>
      </c>
      <c r="N37" s="39">
        <f t="shared" si="1"/>
        <v>7094943819.8099995</v>
      </c>
      <c r="O37" s="39">
        <f t="shared" si="1"/>
        <v>775797547.49000001</v>
      </c>
      <c r="P37" s="39">
        <f t="shared" si="1"/>
        <v>1854111896371.55</v>
      </c>
      <c r="Q37" s="39">
        <f t="shared" si="1"/>
        <v>10923202007.279999</v>
      </c>
      <c r="R37" s="39">
        <f t="shared" si="1"/>
        <v>94284854.330000013</v>
      </c>
      <c r="S37" s="39">
        <f t="shared" si="1"/>
        <v>160415898.05000001</v>
      </c>
      <c r="T37" s="39">
        <f t="shared" si="1"/>
        <v>2243122034.6499996</v>
      </c>
      <c r="U37" s="39">
        <f t="shared" si="1"/>
        <v>469234372.03000003</v>
      </c>
      <c r="V37" s="39">
        <f t="shared" si="1"/>
        <v>201651026.56999999</v>
      </c>
      <c r="W37" s="39">
        <f t="shared" si="1"/>
        <v>560444311.56999993</v>
      </c>
      <c r="X37" s="39">
        <f t="shared" si="1"/>
        <v>96304190.170000002</v>
      </c>
      <c r="Y37" s="39">
        <f t="shared" si="1"/>
        <v>64838910.539999999</v>
      </c>
      <c r="Z37" s="39">
        <f t="shared" si="1"/>
        <v>29311538.43</v>
      </c>
      <c r="AA37" s="39">
        <f t="shared" si="1"/>
        <v>419951895.81000006</v>
      </c>
      <c r="AB37" s="39">
        <f t="shared" si="1"/>
        <v>79715754.88000001</v>
      </c>
      <c r="AC37" s="39">
        <f t="shared" si="1"/>
        <v>165585556.62999997</v>
      </c>
      <c r="AD37" s="39">
        <f t="shared" si="1"/>
        <v>228071097.65000001</v>
      </c>
      <c r="AE37" s="39">
        <f t="shared" si="1"/>
        <v>437372860.23000002</v>
      </c>
      <c r="AF37" s="39">
        <f t="shared" si="1"/>
        <v>1175440794.5900002</v>
      </c>
      <c r="AG37" s="39">
        <f t="shared" si="1"/>
        <v>81262347.159999996</v>
      </c>
      <c r="AH37" s="39">
        <f t="shared" si="1"/>
        <v>1483427604.6100001</v>
      </c>
      <c r="AI37" s="39">
        <f t="shared" si="1"/>
        <v>6320657193.1500015</v>
      </c>
      <c r="AJ37" s="39">
        <f t="shared" si="1"/>
        <v>1918054586.6800001</v>
      </c>
      <c r="AK37" s="39">
        <f t="shared" si="1"/>
        <v>598454539.99999988</v>
      </c>
      <c r="AL37" s="39">
        <f t="shared" si="1"/>
        <v>40379672.550000004</v>
      </c>
      <c r="AM37" s="39">
        <f t="shared" si="1"/>
        <v>97184003.379999995</v>
      </c>
      <c r="AN37" s="39">
        <f t="shared" si="1"/>
        <v>20510434.099999998</v>
      </c>
      <c r="AO37" s="39">
        <f t="shared" si="1"/>
        <v>425119045.49999994</v>
      </c>
      <c r="AP37" s="39">
        <f t="shared" si="1"/>
        <v>4932157216.4200001</v>
      </c>
      <c r="AQ37" s="39">
        <f t="shared" si="1"/>
        <v>52935033.419999994</v>
      </c>
    </row>
    <row r="38" spans="1:43" x14ac:dyDescent="0.2">
      <c r="A38" s="4" t="s">
        <v>65</v>
      </c>
      <c r="B38" s="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</row>
    <row r="39" spans="1:43" x14ac:dyDescent="0.2">
      <c r="B39" s="2"/>
    </row>
    <row r="40" spans="1:43" x14ac:dyDescent="0.2">
      <c r="B40" s="2"/>
      <c r="AM40" s="40" t="s">
        <v>151</v>
      </c>
      <c r="AN40" s="5"/>
      <c r="AO40" s="41"/>
      <c r="AP40" s="41"/>
      <c r="AQ40" s="41"/>
    </row>
    <row r="41" spans="1:43" x14ac:dyDescent="0.2">
      <c r="B41" s="2"/>
      <c r="AM41" s="42" t="s">
        <v>152</v>
      </c>
      <c r="AN41" s="5"/>
      <c r="AO41" s="5"/>
      <c r="AP41" s="5"/>
      <c r="AQ41" s="43" t="s">
        <v>153</v>
      </c>
    </row>
    <row r="42" spans="1:43" x14ac:dyDescent="0.2">
      <c r="B42" s="2"/>
    </row>
    <row r="43" spans="1:43" x14ac:dyDescent="0.2">
      <c r="B43" s="2"/>
    </row>
    <row r="44" spans="1:43" x14ac:dyDescent="0.2">
      <c r="B44" s="2"/>
    </row>
    <row r="45" spans="1:43" x14ac:dyDescent="0.2">
      <c r="B45" s="2"/>
    </row>
    <row r="46" spans="1:43" x14ac:dyDescent="0.2">
      <c r="B46" s="2"/>
    </row>
    <row r="47" spans="1:43" x14ac:dyDescent="0.2">
      <c r="B47" s="2"/>
    </row>
    <row r="48" spans="1:43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</sheetData>
  <mergeCells count="39">
    <mergeCell ref="AQ3:AQ6"/>
    <mergeCell ref="A4:C4"/>
    <mergeCell ref="A5:C5"/>
    <mergeCell ref="AI3:AI6"/>
    <mergeCell ref="AJ3:AJ6"/>
    <mergeCell ref="AK3:AK6"/>
    <mergeCell ref="AL3:AN6"/>
    <mergeCell ref="AO3:AO6"/>
    <mergeCell ref="AP3:AP6"/>
    <mergeCell ref="AC3:AC6"/>
    <mergeCell ref="AD3:AD6"/>
    <mergeCell ref="AE3:AE6"/>
    <mergeCell ref="AF3:AF6"/>
    <mergeCell ref="AG3:AG6"/>
    <mergeCell ref="AH3:AH6"/>
    <mergeCell ref="W3:W6"/>
    <mergeCell ref="X3:X6"/>
    <mergeCell ref="Y3:Y6"/>
    <mergeCell ref="Z3:Z6"/>
    <mergeCell ref="AA3:AA6"/>
    <mergeCell ref="AB3:AB6"/>
    <mergeCell ref="V3:V6"/>
    <mergeCell ref="I3:I6"/>
    <mergeCell ref="J3:J6"/>
    <mergeCell ref="K3:L6"/>
    <mergeCell ref="M3:M6"/>
    <mergeCell ref="N3:N6"/>
    <mergeCell ref="O3:O6"/>
    <mergeCell ref="P3:Q6"/>
    <mergeCell ref="R3:R6"/>
    <mergeCell ref="S3:S6"/>
    <mergeCell ref="T3:T6"/>
    <mergeCell ref="U3:U6"/>
    <mergeCell ref="D1:H1"/>
    <mergeCell ref="A3:C3"/>
    <mergeCell ref="D3:E6"/>
    <mergeCell ref="F3:F6"/>
    <mergeCell ref="G3:G6"/>
    <mergeCell ref="H3:H6"/>
  </mergeCells>
  <pageMargins left="0.7" right="0.7" top="0.75" bottom="0.75" header="0.3" footer="0.3"/>
  <pageSetup paperSize="8" orientation="landscape" r:id="rId1"/>
  <headerFooter>
    <oddFooter>&amp;L&amp;7Исп. Касин А.В. 6-60-71&amp;R&amp;7Страница 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5"/>
  <sheetViews>
    <sheetView topLeftCell="A4" workbookViewId="0">
      <pane xSplit="3" ySplit="6" topLeftCell="O19" activePane="bottomRight" state="frozen"/>
      <selection activeCell="A4" sqref="A4"/>
      <selection pane="topRight" activeCell="D4" sqref="D4"/>
      <selection pane="bottomLeft" activeCell="A10" sqref="A10"/>
      <selection pane="bottomRight" activeCell="Q39" sqref="Q39"/>
    </sheetView>
  </sheetViews>
  <sheetFormatPr defaultColWidth="10.7109375" defaultRowHeight="12.75" x14ac:dyDescent="0.2"/>
  <cols>
    <col min="1" max="1" width="49.28515625" customWidth="1"/>
    <col min="2" max="2" width="4.140625" customWidth="1"/>
    <col min="3" max="3" width="4.140625" style="1" customWidth="1"/>
    <col min="4" max="4" width="16.140625" customWidth="1"/>
    <col min="5" max="5" width="16.140625" bestFit="1" customWidth="1"/>
    <col min="6" max="6" width="16.28515625" bestFit="1" customWidth="1"/>
    <col min="7" max="7" width="18" customWidth="1"/>
    <col min="8" max="8" width="18.5703125" customWidth="1"/>
    <col min="9" max="9" width="17.140625" customWidth="1"/>
    <col min="10" max="10" width="16.140625" bestFit="1" customWidth="1"/>
    <col min="11" max="11" width="17.140625" customWidth="1"/>
    <col min="12" max="12" width="16.140625" bestFit="1" customWidth="1"/>
    <col min="13" max="13" width="18.42578125" customWidth="1"/>
    <col min="14" max="14" width="18.28515625" customWidth="1"/>
    <col min="15" max="15" width="18.42578125" customWidth="1"/>
    <col min="16" max="16" width="20.5703125" customWidth="1"/>
    <col min="17" max="17" width="23.5703125" customWidth="1"/>
    <col min="18" max="18" width="19.7109375" customWidth="1"/>
    <col min="19" max="19" width="18.28515625" customWidth="1"/>
    <col min="20" max="21" width="18.5703125" customWidth="1"/>
    <col min="22" max="22" width="17.28515625" customWidth="1"/>
    <col min="23" max="23" width="18.5703125" customWidth="1"/>
    <col min="24" max="24" width="18.140625" customWidth="1"/>
    <col min="25" max="27" width="16.140625" bestFit="1" customWidth="1"/>
    <col min="28" max="28" width="18" customWidth="1"/>
    <col min="29" max="29" width="18.85546875" customWidth="1"/>
    <col min="30" max="34" width="16.140625" bestFit="1" customWidth="1"/>
    <col min="35" max="35" width="18.28515625" customWidth="1"/>
    <col min="36" max="37" width="18.7109375" customWidth="1"/>
    <col min="38" max="38" width="16.140625" bestFit="1" customWidth="1"/>
    <col min="39" max="39" width="16.28515625" bestFit="1" customWidth="1"/>
    <col min="40" max="40" width="18.140625" bestFit="1" customWidth="1"/>
    <col min="41" max="41" width="21.28515625" customWidth="1"/>
    <col min="42" max="43" width="16.140625" bestFit="1" customWidth="1"/>
    <col min="44" max="44" width="19.5703125" customWidth="1"/>
    <col min="45" max="45" width="19" customWidth="1"/>
    <col min="46" max="46" width="17" customWidth="1"/>
  </cols>
  <sheetData>
    <row r="1" spans="1:46" ht="31.5" customHeight="1" x14ac:dyDescent="0.2">
      <c r="A1" s="6"/>
      <c r="B1" s="6"/>
      <c r="C1" s="7"/>
      <c r="D1" s="66" t="s">
        <v>155</v>
      </c>
      <c r="E1" s="66"/>
      <c r="F1" s="66"/>
      <c r="G1" s="66"/>
      <c r="H1" s="66"/>
      <c r="I1" s="6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6" ht="8.25" customHeight="1" x14ac:dyDescent="0.2">
      <c r="A2" s="6"/>
      <c r="B2" s="6"/>
      <c r="C2" s="7"/>
      <c r="D2" s="47"/>
      <c r="E2" s="47"/>
      <c r="F2" s="47"/>
      <c r="G2" s="47"/>
      <c r="H2" s="47"/>
      <c r="I2" s="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6" ht="12.75" customHeight="1" x14ac:dyDescent="0.2">
      <c r="A3" s="67" t="s">
        <v>0</v>
      </c>
      <c r="B3" s="67"/>
      <c r="C3" s="67"/>
      <c r="D3" s="74" t="s">
        <v>73</v>
      </c>
      <c r="E3" s="75"/>
      <c r="F3" s="71" t="s">
        <v>75</v>
      </c>
      <c r="G3" s="71" t="s">
        <v>77</v>
      </c>
      <c r="H3" s="71" t="s">
        <v>79</v>
      </c>
      <c r="I3" s="71" t="s">
        <v>81</v>
      </c>
      <c r="J3" s="71" t="s">
        <v>83</v>
      </c>
      <c r="K3" s="74" t="s">
        <v>87</v>
      </c>
      <c r="L3" s="75"/>
      <c r="M3" s="71" t="s">
        <v>89</v>
      </c>
      <c r="N3" s="71" t="s">
        <v>91</v>
      </c>
      <c r="O3" s="71" t="s">
        <v>93</v>
      </c>
      <c r="P3" s="74" t="s">
        <v>98</v>
      </c>
      <c r="Q3" s="80"/>
      <c r="R3" s="71" t="s">
        <v>100</v>
      </c>
      <c r="S3" s="71" t="s">
        <v>102</v>
      </c>
      <c r="T3" s="71" t="s">
        <v>104</v>
      </c>
      <c r="U3" s="71" t="s">
        <v>106</v>
      </c>
      <c r="V3" s="71" t="s">
        <v>108</v>
      </c>
      <c r="W3" s="71" t="s">
        <v>110</v>
      </c>
      <c r="X3" s="71" t="s">
        <v>112</v>
      </c>
      <c r="Y3" s="71" t="s">
        <v>114</v>
      </c>
      <c r="Z3" s="71" t="s">
        <v>116</v>
      </c>
      <c r="AA3" s="71" t="s">
        <v>118</v>
      </c>
      <c r="AB3" s="71" t="s">
        <v>120</v>
      </c>
      <c r="AC3" s="71" t="s">
        <v>122</v>
      </c>
      <c r="AD3" s="71" t="s">
        <v>124</v>
      </c>
      <c r="AE3" s="71" t="s">
        <v>126</v>
      </c>
      <c r="AF3" s="71" t="s">
        <v>128</v>
      </c>
      <c r="AG3" s="71" t="s">
        <v>130</v>
      </c>
      <c r="AH3" s="71" t="s">
        <v>132</v>
      </c>
      <c r="AI3" s="71" t="s">
        <v>134</v>
      </c>
      <c r="AJ3" s="71" t="s">
        <v>136</v>
      </c>
      <c r="AK3" s="71" t="s">
        <v>138</v>
      </c>
      <c r="AL3" s="74" t="s">
        <v>144</v>
      </c>
      <c r="AM3" s="80"/>
      <c r="AN3" s="75"/>
      <c r="AO3" s="71" t="s">
        <v>146</v>
      </c>
      <c r="AP3" s="71" t="s">
        <v>148</v>
      </c>
      <c r="AQ3" s="71" t="s">
        <v>150</v>
      </c>
    </row>
    <row r="4" spans="1:46" ht="36" customHeight="1" x14ac:dyDescent="0.2">
      <c r="A4" s="68" t="s">
        <v>1</v>
      </c>
      <c r="B4" s="69"/>
      <c r="C4" s="70"/>
      <c r="D4" s="76"/>
      <c r="E4" s="77"/>
      <c r="F4" s="72"/>
      <c r="G4" s="72"/>
      <c r="H4" s="72"/>
      <c r="I4" s="72"/>
      <c r="J4" s="72"/>
      <c r="K4" s="76"/>
      <c r="L4" s="77"/>
      <c r="M4" s="72"/>
      <c r="N4" s="72"/>
      <c r="O4" s="72"/>
      <c r="P4" s="76"/>
      <c r="Q4" s="81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6"/>
      <c r="AM4" s="81"/>
      <c r="AN4" s="77"/>
      <c r="AO4" s="72"/>
      <c r="AP4" s="72"/>
      <c r="AQ4" s="72"/>
    </row>
    <row r="5" spans="1:46" x14ac:dyDescent="0.2">
      <c r="A5" s="68" t="s">
        <v>2</v>
      </c>
      <c r="B5" s="69"/>
      <c r="C5" s="70"/>
      <c r="D5" s="76"/>
      <c r="E5" s="77"/>
      <c r="F5" s="72"/>
      <c r="G5" s="72"/>
      <c r="H5" s="72"/>
      <c r="I5" s="72"/>
      <c r="J5" s="72"/>
      <c r="K5" s="76"/>
      <c r="L5" s="77"/>
      <c r="M5" s="72"/>
      <c r="N5" s="72"/>
      <c r="O5" s="72"/>
      <c r="P5" s="76"/>
      <c r="Q5" s="81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6"/>
      <c r="AM5" s="81"/>
      <c r="AN5" s="77"/>
      <c r="AO5" s="72"/>
      <c r="AP5" s="72"/>
      <c r="AQ5" s="72"/>
    </row>
    <row r="6" spans="1:46" ht="12.75" hidden="1" customHeight="1" x14ac:dyDescent="0.2">
      <c r="A6" s="9"/>
      <c r="B6" s="10"/>
      <c r="C6" s="11"/>
      <c r="D6" s="78"/>
      <c r="E6" s="79"/>
      <c r="F6" s="73"/>
      <c r="G6" s="73"/>
      <c r="H6" s="73"/>
      <c r="I6" s="73"/>
      <c r="J6" s="73"/>
      <c r="K6" s="78"/>
      <c r="L6" s="79"/>
      <c r="M6" s="73"/>
      <c r="N6" s="73"/>
      <c r="O6" s="73"/>
      <c r="P6" s="78"/>
      <c r="Q6" s="8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8"/>
      <c r="AM6" s="82"/>
      <c r="AN6" s="79"/>
      <c r="AO6" s="73"/>
      <c r="AP6" s="73"/>
      <c r="AQ6" s="73"/>
    </row>
    <row r="7" spans="1:46" ht="23.25" customHeight="1" x14ac:dyDescent="0.2">
      <c r="A7" s="12"/>
      <c r="B7" s="13"/>
      <c r="C7" s="14"/>
      <c r="D7" s="15" t="s">
        <v>69</v>
      </c>
      <c r="E7" s="15" t="s">
        <v>71</v>
      </c>
      <c r="F7" s="15"/>
      <c r="G7" s="15"/>
      <c r="H7" s="15"/>
      <c r="I7" s="15"/>
      <c r="J7" s="15"/>
      <c r="K7" s="15" t="s">
        <v>84</v>
      </c>
      <c r="L7" s="15" t="s">
        <v>71</v>
      </c>
      <c r="M7" s="15"/>
      <c r="N7" s="15"/>
      <c r="O7" s="15"/>
      <c r="P7" s="15" t="s">
        <v>94</v>
      </c>
      <c r="Q7" s="15" t="s">
        <v>96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71</v>
      </c>
      <c r="AM7" s="15" t="s">
        <v>140</v>
      </c>
      <c r="AN7" s="15" t="s">
        <v>142</v>
      </c>
      <c r="AO7" s="15"/>
      <c r="AP7" s="15"/>
      <c r="AQ7" s="15"/>
    </row>
    <row r="8" spans="1:46" ht="12.75" customHeight="1" x14ac:dyDescent="0.2">
      <c r="A8" s="16"/>
      <c r="B8" s="17"/>
      <c r="C8" s="18"/>
      <c r="D8" s="15" t="s">
        <v>70</v>
      </c>
      <c r="E8" s="15" t="s">
        <v>72</v>
      </c>
      <c r="F8" s="15" t="s">
        <v>74</v>
      </c>
      <c r="G8" s="15" t="s">
        <v>76</v>
      </c>
      <c r="H8" s="15" t="s">
        <v>78</v>
      </c>
      <c r="I8" s="15" t="s">
        <v>80</v>
      </c>
      <c r="J8" s="15" t="s">
        <v>82</v>
      </c>
      <c r="K8" s="15" t="s">
        <v>85</v>
      </c>
      <c r="L8" s="15" t="s">
        <v>86</v>
      </c>
      <c r="M8" s="15" t="s">
        <v>88</v>
      </c>
      <c r="N8" s="15" t="s">
        <v>90</v>
      </c>
      <c r="O8" s="15" t="s">
        <v>92</v>
      </c>
      <c r="P8" s="15" t="s">
        <v>95</v>
      </c>
      <c r="Q8" s="15" t="s">
        <v>97</v>
      </c>
      <c r="R8" s="15" t="s">
        <v>99</v>
      </c>
      <c r="S8" s="15" t="s">
        <v>101</v>
      </c>
      <c r="T8" s="15" t="s">
        <v>103</v>
      </c>
      <c r="U8" s="15" t="s">
        <v>105</v>
      </c>
      <c r="V8" s="15" t="s">
        <v>107</v>
      </c>
      <c r="W8" s="15" t="s">
        <v>109</v>
      </c>
      <c r="X8" s="15" t="s">
        <v>111</v>
      </c>
      <c r="Y8" s="15" t="s">
        <v>113</v>
      </c>
      <c r="Z8" s="15" t="s">
        <v>115</v>
      </c>
      <c r="AA8" s="15" t="s">
        <v>117</v>
      </c>
      <c r="AB8" s="15" t="s">
        <v>119</v>
      </c>
      <c r="AC8" s="15" t="s">
        <v>121</v>
      </c>
      <c r="AD8" s="15" t="s">
        <v>123</v>
      </c>
      <c r="AE8" s="15" t="s">
        <v>125</v>
      </c>
      <c r="AF8" s="15" t="s">
        <v>127</v>
      </c>
      <c r="AG8" s="15" t="s">
        <v>129</v>
      </c>
      <c r="AH8" s="15" t="s">
        <v>131</v>
      </c>
      <c r="AI8" s="15" t="s">
        <v>133</v>
      </c>
      <c r="AJ8" s="15" t="s">
        <v>135</v>
      </c>
      <c r="AK8" s="15" t="s">
        <v>137</v>
      </c>
      <c r="AL8" s="15" t="s">
        <v>139</v>
      </c>
      <c r="AM8" s="15" t="s">
        <v>141</v>
      </c>
      <c r="AN8" s="15" t="s">
        <v>143</v>
      </c>
      <c r="AO8" s="15" t="s">
        <v>145</v>
      </c>
      <c r="AP8" s="15" t="s">
        <v>147</v>
      </c>
      <c r="AQ8" s="15" t="s">
        <v>149</v>
      </c>
    </row>
    <row r="9" spans="1:46" ht="24.75" x14ac:dyDescent="0.2">
      <c r="A9" s="19" t="s">
        <v>3</v>
      </c>
      <c r="B9" s="20" t="s">
        <v>4</v>
      </c>
      <c r="C9" s="20" t="s">
        <v>5</v>
      </c>
      <c r="D9" s="44" t="s">
        <v>154</v>
      </c>
      <c r="E9" s="44" t="s">
        <v>154</v>
      </c>
      <c r="F9" s="44" t="s">
        <v>154</v>
      </c>
      <c r="G9" s="44" t="s">
        <v>154</v>
      </c>
      <c r="H9" s="44" t="s">
        <v>154</v>
      </c>
      <c r="I9" s="44" t="s">
        <v>154</v>
      </c>
      <c r="J9" s="44" t="s">
        <v>154</v>
      </c>
      <c r="K9" s="44" t="s">
        <v>154</v>
      </c>
      <c r="L9" s="44" t="s">
        <v>154</v>
      </c>
      <c r="M9" s="44" t="s">
        <v>154</v>
      </c>
      <c r="N9" s="44" t="s">
        <v>154</v>
      </c>
      <c r="O9" s="44" t="s">
        <v>154</v>
      </c>
      <c r="P9" s="44" t="s">
        <v>154</v>
      </c>
      <c r="Q9" s="44" t="s">
        <v>154</v>
      </c>
      <c r="R9" s="44" t="s">
        <v>154</v>
      </c>
      <c r="S9" s="44" t="s">
        <v>154</v>
      </c>
      <c r="T9" s="44" t="s">
        <v>154</v>
      </c>
      <c r="U9" s="44" t="s">
        <v>154</v>
      </c>
      <c r="V9" s="44" t="s">
        <v>154</v>
      </c>
      <c r="W9" s="44" t="s">
        <v>154</v>
      </c>
      <c r="X9" s="44" t="s">
        <v>154</v>
      </c>
      <c r="Y9" s="44" t="s">
        <v>154</v>
      </c>
      <c r="Z9" s="44" t="s">
        <v>154</v>
      </c>
      <c r="AA9" s="44" t="s">
        <v>154</v>
      </c>
      <c r="AB9" s="44" t="s">
        <v>154</v>
      </c>
      <c r="AC9" s="44" t="s">
        <v>154</v>
      </c>
      <c r="AD9" s="44" t="s">
        <v>154</v>
      </c>
      <c r="AE9" s="44" t="s">
        <v>154</v>
      </c>
      <c r="AF9" s="44" t="s">
        <v>154</v>
      </c>
      <c r="AG9" s="44" t="s">
        <v>154</v>
      </c>
      <c r="AH9" s="44" t="s">
        <v>154</v>
      </c>
      <c r="AI9" s="44" t="s">
        <v>154</v>
      </c>
      <c r="AJ9" s="44" t="s">
        <v>154</v>
      </c>
      <c r="AK9" s="44" t="s">
        <v>154</v>
      </c>
      <c r="AL9" s="44" t="s">
        <v>154</v>
      </c>
      <c r="AM9" s="44" t="s">
        <v>154</v>
      </c>
      <c r="AN9" s="44" t="s">
        <v>154</v>
      </c>
      <c r="AO9" s="44" t="s">
        <v>154</v>
      </c>
      <c r="AP9" s="44" t="s">
        <v>154</v>
      </c>
      <c r="AQ9" s="44" t="s">
        <v>154</v>
      </c>
    </row>
    <row r="10" spans="1:46" x14ac:dyDescent="0.2">
      <c r="A10" s="21" t="s">
        <v>6</v>
      </c>
      <c r="B10" s="22" t="s">
        <v>7</v>
      </c>
      <c r="C10" s="23" t="s">
        <v>7</v>
      </c>
      <c r="D10" s="24">
        <v>32847.370000000003</v>
      </c>
      <c r="E10" s="24">
        <v>139615.62</v>
      </c>
      <c r="F10" s="24">
        <v>7533258.0999999996</v>
      </c>
      <c r="G10" s="24">
        <v>37727682.170000002</v>
      </c>
      <c r="H10" s="24">
        <v>9853.36</v>
      </c>
      <c r="I10" s="24">
        <v>20456.16</v>
      </c>
      <c r="J10" s="24">
        <v>37074.839999999997</v>
      </c>
      <c r="K10" s="24">
        <v>287721.17</v>
      </c>
      <c r="L10" s="24">
        <v>241480.26</v>
      </c>
      <c r="M10" s="24">
        <v>37900.230000000003</v>
      </c>
      <c r="N10" s="24">
        <v>526081.06000000006</v>
      </c>
      <c r="O10" s="24">
        <v>85873.93</v>
      </c>
      <c r="P10" s="24">
        <v>199151264330.41</v>
      </c>
      <c r="Q10" s="24">
        <v>810939189.33000004</v>
      </c>
      <c r="R10" s="24">
        <v>3329876.58</v>
      </c>
      <c r="S10" s="24">
        <v>48720.3</v>
      </c>
      <c r="T10" s="24">
        <v>111941035.89</v>
      </c>
      <c r="U10" s="24">
        <v>43760039.439999998</v>
      </c>
      <c r="V10" s="24">
        <v>538487.31000000006</v>
      </c>
      <c r="W10" s="24">
        <v>559570.86</v>
      </c>
      <c r="X10" s="24">
        <v>4477469.83</v>
      </c>
      <c r="Y10" s="24">
        <v>2967711.49</v>
      </c>
      <c r="Z10" s="24">
        <v>1244361</v>
      </c>
      <c r="AA10" s="24">
        <v>531507.49</v>
      </c>
      <c r="AB10" s="24">
        <v>3245139.62</v>
      </c>
      <c r="AC10" s="24">
        <v>25861612.449999999</v>
      </c>
      <c r="AD10" s="24">
        <v>458493.55</v>
      </c>
      <c r="AE10" s="24">
        <v>204101.17</v>
      </c>
      <c r="AF10" s="24">
        <v>1731271.43</v>
      </c>
      <c r="AG10" s="24">
        <v>35982.550000000003</v>
      </c>
      <c r="AH10" s="24">
        <v>347054.64</v>
      </c>
      <c r="AI10" s="24">
        <v>237566533.27000001</v>
      </c>
      <c r="AJ10" s="24">
        <v>1863853.03</v>
      </c>
      <c r="AK10" s="24">
        <v>359330.31</v>
      </c>
      <c r="AL10" s="24">
        <v>49847.42</v>
      </c>
      <c r="AM10" s="24">
        <v>35343.75</v>
      </c>
      <c r="AN10" s="24">
        <v>33269.25</v>
      </c>
      <c r="AO10" s="24">
        <v>477297.21</v>
      </c>
      <c r="AP10" s="24">
        <v>215573591.24000001</v>
      </c>
      <c r="AQ10" s="24">
        <v>2629702.5099999998</v>
      </c>
      <c r="AR10" s="45">
        <f>SUM(D10:AQ10)</f>
        <v>200668754567.59991</v>
      </c>
      <c r="AS10" s="45">
        <f>(AR10-P10-Q10)</f>
        <v>706551047.85991085</v>
      </c>
      <c r="AT10" s="45">
        <f>D10+E10+F10+G10+H10+I10+J10+K10+L10+M10+N10+O10+R10+S10+T10+U10+V10+W10+X10+Y10+Z10+AA10+AB10+AC10+AD10+AE10+AF10+AG10+AH10+AI10+AJ10+AK10+AL10+AM10+AN10+AO10+AP10+AQ10</f>
        <v>706551047.86000001</v>
      </c>
    </row>
    <row r="11" spans="1:46" x14ac:dyDescent="0.2">
      <c r="A11" s="21" t="s">
        <v>8</v>
      </c>
      <c r="B11" s="22" t="s">
        <v>9</v>
      </c>
      <c r="C11" s="25" t="s">
        <v>9</v>
      </c>
      <c r="D11" s="24">
        <v>0</v>
      </c>
      <c r="E11" s="24">
        <v>0</v>
      </c>
      <c r="F11" s="24">
        <v>501646575.33999997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204684931.50999999</v>
      </c>
      <c r="N11" s="24">
        <v>1195407305.8900001</v>
      </c>
      <c r="O11" s="24">
        <v>47319678.960000001</v>
      </c>
      <c r="P11" s="24">
        <v>130181925309.63</v>
      </c>
      <c r="Q11" s="24">
        <v>0</v>
      </c>
      <c r="R11" s="24">
        <v>0</v>
      </c>
      <c r="S11" s="24">
        <v>5436972.5999999996</v>
      </c>
      <c r="T11" s="24">
        <v>0</v>
      </c>
      <c r="U11" s="24">
        <v>60946377.899999999</v>
      </c>
      <c r="V11" s="24">
        <v>0</v>
      </c>
      <c r="W11" s="24">
        <v>0</v>
      </c>
      <c r="X11" s="24">
        <v>0</v>
      </c>
      <c r="Y11" s="24">
        <v>0</v>
      </c>
      <c r="Z11" s="24">
        <v>2500000</v>
      </c>
      <c r="AA11" s="24">
        <v>70000000</v>
      </c>
      <c r="AB11" s="24">
        <v>0</v>
      </c>
      <c r="AC11" s="24">
        <v>0</v>
      </c>
      <c r="AD11" s="24">
        <v>44026460.270000003</v>
      </c>
      <c r="AE11" s="24">
        <v>0</v>
      </c>
      <c r="AF11" s="24">
        <v>20000000</v>
      </c>
      <c r="AG11" s="24">
        <v>11388043.84</v>
      </c>
      <c r="AH11" s="24">
        <v>49008215.890000001</v>
      </c>
      <c r="AI11" s="24">
        <v>0</v>
      </c>
      <c r="AJ11" s="24">
        <v>247071835.62</v>
      </c>
      <c r="AK11" s="24">
        <v>0</v>
      </c>
      <c r="AL11" s="24">
        <v>0</v>
      </c>
      <c r="AM11" s="24">
        <v>0</v>
      </c>
      <c r="AN11" s="24">
        <v>0</v>
      </c>
      <c r="AO11" s="24">
        <v>21000000</v>
      </c>
      <c r="AP11" s="24">
        <v>903119608.35000002</v>
      </c>
      <c r="AQ11" s="24">
        <v>0</v>
      </c>
      <c r="AR11" s="45">
        <f>SUM(D11:AQ11)</f>
        <v>133565481315.8</v>
      </c>
      <c r="AS11" s="45">
        <f>(AR11-P11-Q11)</f>
        <v>3383556006.1699982</v>
      </c>
    </row>
    <row r="12" spans="1:46" x14ac:dyDescent="0.2">
      <c r="A12" s="21" t="s">
        <v>10</v>
      </c>
      <c r="B12" s="22"/>
      <c r="C12" s="25" t="s">
        <v>11</v>
      </c>
      <c r="D12" s="24">
        <v>19650105.75</v>
      </c>
      <c r="E12" s="24">
        <v>234755826.44999999</v>
      </c>
      <c r="F12" s="24">
        <v>1980247954.6300001</v>
      </c>
      <c r="G12" s="24">
        <v>883751868.39999998</v>
      </c>
      <c r="H12" s="24">
        <v>28725365.010000002</v>
      </c>
      <c r="I12" s="24">
        <v>750179084.75</v>
      </c>
      <c r="J12" s="24">
        <v>487316031.89999998</v>
      </c>
      <c r="K12" s="24">
        <v>507667987.36000001</v>
      </c>
      <c r="L12" s="24">
        <v>52493767.43</v>
      </c>
      <c r="M12" s="24">
        <v>1105578011.9000001</v>
      </c>
      <c r="N12" s="24">
        <v>5865838120.9200001</v>
      </c>
      <c r="O12" s="24">
        <v>716097864.47000003</v>
      </c>
      <c r="P12" s="24">
        <v>1501278359833.46</v>
      </c>
      <c r="Q12" s="24">
        <v>9958937577.2199993</v>
      </c>
      <c r="R12" s="24">
        <v>89540926.420000002</v>
      </c>
      <c r="S12" s="24">
        <v>152191347.80000001</v>
      </c>
      <c r="T12" s="24">
        <v>2096317434.1199999</v>
      </c>
      <c r="U12" s="24">
        <v>360390081.60000002</v>
      </c>
      <c r="V12" s="24">
        <v>192961608.24000001</v>
      </c>
      <c r="W12" s="24">
        <v>532592517.32999998</v>
      </c>
      <c r="X12" s="24">
        <v>90852912.810000002</v>
      </c>
      <c r="Y12" s="24">
        <v>58476338.32</v>
      </c>
      <c r="Z12" s="24">
        <v>25354576.629999999</v>
      </c>
      <c r="AA12" s="24">
        <v>310653543.48000002</v>
      </c>
      <c r="AB12" s="24">
        <v>75177953.799999997</v>
      </c>
      <c r="AC12" s="24">
        <v>138059050.19999999</v>
      </c>
      <c r="AD12" s="24">
        <v>100863455.45</v>
      </c>
      <c r="AE12" s="24">
        <v>424556113.80000001</v>
      </c>
      <c r="AF12" s="24">
        <v>1137439682.96</v>
      </c>
      <c r="AG12" s="24">
        <v>68787792.709999993</v>
      </c>
      <c r="AH12" s="24">
        <v>1413904848.98</v>
      </c>
      <c r="AI12" s="24">
        <v>6015613179.4700003</v>
      </c>
      <c r="AJ12" s="24">
        <v>1519836058.8199999</v>
      </c>
      <c r="AK12" s="24">
        <v>568159190.30999994</v>
      </c>
      <c r="AL12" s="24">
        <v>39727446.859999999</v>
      </c>
      <c r="AM12" s="24">
        <v>88814896.019999996</v>
      </c>
      <c r="AN12" s="24">
        <v>20183470.73</v>
      </c>
      <c r="AO12" s="24">
        <v>375238829.5</v>
      </c>
      <c r="AP12" s="24">
        <v>3774172967.1100001</v>
      </c>
      <c r="AQ12" s="24">
        <v>40970085.5</v>
      </c>
    </row>
    <row r="13" spans="1:46" s="50" customFormat="1" x14ac:dyDescent="0.2">
      <c r="A13" s="48" t="s">
        <v>12</v>
      </c>
      <c r="B13" s="22" t="s">
        <v>11</v>
      </c>
      <c r="C13" s="55"/>
      <c r="D13" s="39">
        <v>1875816.24</v>
      </c>
      <c r="E13" s="39">
        <v>19062881.469999999</v>
      </c>
      <c r="F13" s="39">
        <v>662937270.75999999</v>
      </c>
      <c r="G13" s="39">
        <v>71053782.599999994</v>
      </c>
      <c r="H13" s="39">
        <v>0</v>
      </c>
      <c r="I13" s="39">
        <v>75827171.719999999</v>
      </c>
      <c r="J13" s="39">
        <v>0</v>
      </c>
      <c r="K13" s="39">
        <v>23032673.510000002</v>
      </c>
      <c r="L13" s="39">
        <v>0</v>
      </c>
      <c r="M13" s="39">
        <v>145848178</v>
      </c>
      <c r="N13" s="39">
        <v>0</v>
      </c>
      <c r="O13" s="39">
        <v>131961064.83</v>
      </c>
      <c r="P13" s="39">
        <v>365226194417.40002</v>
      </c>
      <c r="Q13" s="39">
        <v>3702930972.52</v>
      </c>
      <c r="R13" s="39">
        <v>20377129.100000001</v>
      </c>
      <c r="S13" s="39">
        <v>31905183.800000001</v>
      </c>
      <c r="T13" s="39">
        <v>31118535.170000002</v>
      </c>
      <c r="U13" s="39">
        <v>16196352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5720438.5</v>
      </c>
      <c r="AC13" s="39">
        <v>13785400.800000001</v>
      </c>
      <c r="AD13" s="39">
        <v>0</v>
      </c>
      <c r="AE13" s="39">
        <v>27617373.899999999</v>
      </c>
      <c r="AF13" s="39">
        <v>0</v>
      </c>
      <c r="AG13" s="39">
        <v>6520122</v>
      </c>
      <c r="AH13" s="39">
        <v>318826778</v>
      </c>
      <c r="AI13" s="39">
        <v>990382840</v>
      </c>
      <c r="AJ13" s="39">
        <v>176870131.52000001</v>
      </c>
      <c r="AK13" s="39">
        <v>15190745</v>
      </c>
      <c r="AL13" s="39">
        <v>4945730.0599999996</v>
      </c>
      <c r="AM13" s="39">
        <v>0</v>
      </c>
      <c r="AN13" s="39">
        <v>6360129.2300000004</v>
      </c>
      <c r="AO13" s="39">
        <v>0</v>
      </c>
      <c r="AP13" s="39">
        <v>142498331.71000001</v>
      </c>
      <c r="AQ13" s="39">
        <v>0</v>
      </c>
      <c r="AR13" s="49">
        <f>SUM(D13:AQ13)</f>
        <v>371869039449.84003</v>
      </c>
      <c r="AS13" s="49">
        <f>(AR13-P13-Q13)</f>
        <v>2939914059.9200025</v>
      </c>
    </row>
    <row r="14" spans="1:46" s="54" customFormat="1" ht="19.5" x14ac:dyDescent="0.2">
      <c r="A14" s="51" t="s">
        <v>13</v>
      </c>
      <c r="B14" s="52" t="s">
        <v>14</v>
      </c>
      <c r="C14" s="26"/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461841420100</v>
      </c>
      <c r="Q14" s="24">
        <v>2834858900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53">
        <f>SUM(D14:AQ14)</f>
        <v>464676279000</v>
      </c>
      <c r="AS14" s="53">
        <f>(AR14-P14-Q14)</f>
        <v>0</v>
      </c>
    </row>
    <row r="15" spans="1:46" x14ac:dyDescent="0.2">
      <c r="A15" s="21" t="s">
        <v>15</v>
      </c>
      <c r="B15" s="22" t="s">
        <v>16</v>
      </c>
      <c r="C15" s="26"/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</row>
    <row r="16" spans="1:46" s="54" customFormat="1" x14ac:dyDescent="0.2">
      <c r="A16" s="51" t="s">
        <v>17</v>
      </c>
      <c r="B16" s="52" t="s">
        <v>18</v>
      </c>
      <c r="C16" s="28" t="s">
        <v>19</v>
      </c>
      <c r="D16" s="29">
        <v>1931342</v>
      </c>
      <c r="E16" s="29">
        <v>19820187</v>
      </c>
      <c r="F16" s="29">
        <v>276962693.45999998</v>
      </c>
      <c r="G16" s="29">
        <v>78691640</v>
      </c>
      <c r="H16" s="29">
        <v>1533558</v>
      </c>
      <c r="I16" s="29">
        <v>12165432</v>
      </c>
      <c r="J16" s="29">
        <v>130854185</v>
      </c>
      <c r="K16" s="29">
        <v>120790780</v>
      </c>
      <c r="L16" s="29">
        <v>15306000</v>
      </c>
      <c r="M16" s="29">
        <v>0</v>
      </c>
      <c r="N16" s="29">
        <v>1920792960.4400001</v>
      </c>
      <c r="O16" s="29">
        <v>185323098.5</v>
      </c>
      <c r="P16" s="29">
        <v>7211840000</v>
      </c>
      <c r="Q16" s="29">
        <v>0</v>
      </c>
      <c r="R16" s="29">
        <v>0</v>
      </c>
      <c r="S16" s="29">
        <v>0</v>
      </c>
      <c r="T16" s="29">
        <v>350006642.10000002</v>
      </c>
      <c r="U16" s="29">
        <v>92558600</v>
      </c>
      <c r="V16" s="29">
        <v>20341990</v>
      </c>
      <c r="W16" s="29">
        <v>93463045.930000007</v>
      </c>
      <c r="X16" s="29">
        <v>23433064</v>
      </c>
      <c r="Y16" s="29">
        <v>2560000</v>
      </c>
      <c r="Z16" s="29">
        <v>9385775</v>
      </c>
      <c r="AA16" s="29">
        <v>7958290</v>
      </c>
      <c r="AB16" s="29">
        <v>0</v>
      </c>
      <c r="AC16" s="29">
        <v>15432700</v>
      </c>
      <c r="AD16" s="29">
        <v>45425796.950000003</v>
      </c>
      <c r="AE16" s="29">
        <v>51018755.399999999</v>
      </c>
      <c r="AF16" s="29">
        <v>313260329.06</v>
      </c>
      <c r="AG16" s="29">
        <v>16451199.35</v>
      </c>
      <c r="AH16" s="29">
        <v>0</v>
      </c>
      <c r="AI16" s="29">
        <v>366631120</v>
      </c>
      <c r="AJ16" s="29">
        <v>35402500</v>
      </c>
      <c r="AK16" s="29">
        <v>148691289</v>
      </c>
      <c r="AL16" s="29">
        <v>8764608</v>
      </c>
      <c r="AM16" s="29">
        <v>6581040</v>
      </c>
      <c r="AN16" s="29">
        <v>4244141.7</v>
      </c>
      <c r="AO16" s="29">
        <v>34726104</v>
      </c>
      <c r="AP16" s="29">
        <v>199407306.19999999</v>
      </c>
      <c r="AQ16" s="29">
        <v>0</v>
      </c>
      <c r="AR16" s="53">
        <f>SUM(D16:AQ16)</f>
        <v>11821756173.090002</v>
      </c>
      <c r="AS16" s="53">
        <f>(AR16-P16-Q16)</f>
        <v>4609916173.0900021</v>
      </c>
    </row>
    <row r="17" spans="1:45" x14ac:dyDescent="0.2">
      <c r="A17" s="30" t="s">
        <v>20</v>
      </c>
      <c r="B17" s="22" t="s">
        <v>21</v>
      </c>
      <c r="C17" s="28" t="s">
        <v>22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72.258375000000001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7777000</v>
      </c>
      <c r="V17" s="29">
        <v>2023200</v>
      </c>
      <c r="W17" s="29">
        <v>0</v>
      </c>
      <c r="X17" s="29">
        <v>0</v>
      </c>
      <c r="Y17" s="29">
        <v>0</v>
      </c>
      <c r="Z17" s="29">
        <v>0</v>
      </c>
      <c r="AA17" s="29">
        <v>12120000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7575000</v>
      </c>
      <c r="AP17" s="29">
        <v>0</v>
      </c>
      <c r="AQ17" s="29">
        <v>0</v>
      </c>
      <c r="AR17" s="53">
        <f>SUM(D17:AQ17)</f>
        <v>29495272.258375</v>
      </c>
      <c r="AS17" s="49">
        <f>(AR17-P17-Q17)</f>
        <v>29495272.258375</v>
      </c>
    </row>
    <row r="18" spans="1:45" x14ac:dyDescent="0.2">
      <c r="A18" s="21" t="s">
        <v>23</v>
      </c>
      <c r="B18" s="22" t="s">
        <v>24</v>
      </c>
      <c r="C18" s="28" t="s">
        <v>25</v>
      </c>
      <c r="D18" s="29">
        <v>9952655.2100000009</v>
      </c>
      <c r="E18" s="29">
        <v>115576768.40000001</v>
      </c>
      <c r="F18" s="29">
        <v>675018402.39999998</v>
      </c>
      <c r="G18" s="29">
        <v>653933528.10000002</v>
      </c>
      <c r="H18" s="29">
        <v>23509110.100000001</v>
      </c>
      <c r="I18" s="29">
        <v>509118670.02999997</v>
      </c>
      <c r="J18" s="29">
        <v>356461846.89999998</v>
      </c>
      <c r="K18" s="29">
        <v>261982500</v>
      </c>
      <c r="L18" s="29">
        <v>32051042.579999998</v>
      </c>
      <c r="M18" s="29">
        <v>959729833.89999998</v>
      </c>
      <c r="N18" s="29">
        <v>3093303004.04</v>
      </c>
      <c r="O18" s="29">
        <v>309326116.82999998</v>
      </c>
      <c r="P18" s="29">
        <v>580117318599.29004</v>
      </c>
      <c r="Q18" s="29">
        <v>3421147704.6999998</v>
      </c>
      <c r="R18" s="29">
        <v>64382682.200000003</v>
      </c>
      <c r="S18" s="29">
        <v>120286164</v>
      </c>
      <c r="T18" s="29">
        <v>1512212819.3</v>
      </c>
      <c r="U18" s="29">
        <v>193015143.19999999</v>
      </c>
      <c r="V18" s="29">
        <v>152657083.63999999</v>
      </c>
      <c r="W18" s="29">
        <v>433295206.39999998</v>
      </c>
      <c r="X18" s="29">
        <v>56817185</v>
      </c>
      <c r="Y18" s="29">
        <v>20598630</v>
      </c>
      <c r="Z18" s="29">
        <v>14566225</v>
      </c>
      <c r="AA18" s="29">
        <v>271235870.98000002</v>
      </c>
      <c r="AB18" s="29">
        <v>45525857.700000003</v>
      </c>
      <c r="AC18" s="29">
        <v>93900150</v>
      </c>
      <c r="AD18" s="29">
        <v>55437658.5</v>
      </c>
      <c r="AE18" s="29">
        <v>308422079.69999999</v>
      </c>
      <c r="AF18" s="29">
        <v>824179353.89999998</v>
      </c>
      <c r="AG18" s="29">
        <v>38115465.100000001</v>
      </c>
      <c r="AH18" s="29">
        <v>861406571.60000002</v>
      </c>
      <c r="AI18" s="29">
        <v>4322932021.8000002</v>
      </c>
      <c r="AJ18" s="29">
        <v>1307563427.3</v>
      </c>
      <c r="AK18" s="29">
        <v>404277156.31</v>
      </c>
      <c r="AL18" s="29">
        <v>25550908.800000001</v>
      </c>
      <c r="AM18" s="29">
        <v>44682077.5</v>
      </c>
      <c r="AN18" s="29">
        <v>9579199.8000000007</v>
      </c>
      <c r="AO18" s="29">
        <v>301424627.80000001</v>
      </c>
      <c r="AP18" s="29">
        <v>3193299580.4000001</v>
      </c>
      <c r="AQ18" s="29">
        <v>32423702.100000001</v>
      </c>
    </row>
    <row r="19" spans="1:45" s="5" customFormat="1" x14ac:dyDescent="0.2">
      <c r="A19" s="31" t="s">
        <v>66</v>
      </c>
      <c r="B19" s="32" t="s">
        <v>67</v>
      </c>
      <c r="C19" s="33" t="s">
        <v>68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28684326975.200001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</row>
    <row r="20" spans="1:45" x14ac:dyDescent="0.2">
      <c r="A20" s="21" t="s">
        <v>26</v>
      </c>
      <c r="B20" s="22" t="s">
        <v>27</v>
      </c>
      <c r="C20" s="28" t="s">
        <v>28</v>
      </c>
      <c r="D20" s="29">
        <v>5890292.2999999998</v>
      </c>
      <c r="E20" s="29">
        <v>80295989.579999998</v>
      </c>
      <c r="F20" s="29">
        <v>365329588.00999999</v>
      </c>
      <c r="G20" s="29">
        <v>80072917.700000003</v>
      </c>
      <c r="H20" s="29">
        <v>3682696.91</v>
      </c>
      <c r="I20" s="29">
        <v>153067811</v>
      </c>
      <c r="J20" s="29">
        <v>0</v>
      </c>
      <c r="K20" s="29">
        <v>101862033.84999999</v>
      </c>
      <c r="L20" s="29">
        <v>5136724.8499999996</v>
      </c>
      <c r="M20" s="29">
        <v>0</v>
      </c>
      <c r="N20" s="29">
        <v>779483781.44000006</v>
      </c>
      <c r="O20" s="29">
        <v>89487584.310000002</v>
      </c>
      <c r="P20" s="29">
        <v>0</v>
      </c>
      <c r="Q20" s="29">
        <v>0</v>
      </c>
      <c r="R20" s="29">
        <v>4781115.12</v>
      </c>
      <c r="S20" s="29">
        <v>0</v>
      </c>
      <c r="T20" s="29">
        <v>202979437.55000001</v>
      </c>
      <c r="U20" s="29">
        <v>50842986.399999999</v>
      </c>
      <c r="V20" s="29">
        <v>17939334.600000001</v>
      </c>
      <c r="W20" s="29">
        <v>5834265</v>
      </c>
      <c r="X20" s="29">
        <v>10602663.810000001</v>
      </c>
      <c r="Y20" s="29">
        <v>35317708.32</v>
      </c>
      <c r="Z20" s="29">
        <v>1402576.63</v>
      </c>
      <c r="AA20" s="29">
        <v>19339382.5</v>
      </c>
      <c r="AB20" s="29">
        <v>23931657.600000001</v>
      </c>
      <c r="AC20" s="29">
        <v>14940799.4</v>
      </c>
      <c r="AD20" s="29">
        <v>0</v>
      </c>
      <c r="AE20" s="29">
        <v>37497904.799999997</v>
      </c>
      <c r="AF20" s="29">
        <v>0</v>
      </c>
      <c r="AG20" s="29">
        <v>7701006.2599999998</v>
      </c>
      <c r="AH20" s="29">
        <v>233671499.38</v>
      </c>
      <c r="AI20" s="29">
        <v>335667197.67000002</v>
      </c>
      <c r="AJ20" s="29">
        <v>0</v>
      </c>
      <c r="AK20" s="29">
        <v>0</v>
      </c>
      <c r="AL20" s="29">
        <v>466200</v>
      </c>
      <c r="AM20" s="29">
        <v>37551778.520000003</v>
      </c>
      <c r="AN20" s="29">
        <v>0</v>
      </c>
      <c r="AO20" s="29">
        <v>31513097.699999999</v>
      </c>
      <c r="AP20" s="29">
        <v>238967748.80000001</v>
      </c>
      <c r="AQ20" s="29">
        <v>8546383.4000000004</v>
      </c>
    </row>
    <row r="21" spans="1:45" ht="19.5" x14ac:dyDescent="0.2">
      <c r="A21" s="21" t="s">
        <v>29</v>
      </c>
      <c r="B21" s="22" t="s">
        <v>30</v>
      </c>
      <c r="C21" s="28" t="s">
        <v>31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58197259741.57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</row>
    <row r="22" spans="1:45" ht="19.5" x14ac:dyDescent="0.2">
      <c r="A22" s="30" t="s">
        <v>32</v>
      </c>
      <c r="B22" s="22" t="s">
        <v>33</v>
      </c>
      <c r="C22" s="28" t="s">
        <v>34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</row>
    <row r="23" spans="1:45" ht="29.25" x14ac:dyDescent="0.2">
      <c r="A23" s="21" t="s">
        <v>35</v>
      </c>
      <c r="B23" s="22" t="s">
        <v>36</v>
      </c>
      <c r="C23" s="28" t="s">
        <v>37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</row>
    <row r="24" spans="1:45" x14ac:dyDescent="0.2">
      <c r="A24" s="21" t="s">
        <v>38</v>
      </c>
      <c r="B24" s="22" t="s">
        <v>39</v>
      </c>
      <c r="C24" s="25" t="s">
        <v>14</v>
      </c>
      <c r="D24" s="35">
        <v>2332294.39</v>
      </c>
      <c r="E24" s="35">
        <v>32633714.489999998</v>
      </c>
      <c r="F24" s="35">
        <v>246156627.47</v>
      </c>
      <c r="G24" s="35">
        <v>17719522.239999998</v>
      </c>
      <c r="H24" s="35">
        <v>774431.52</v>
      </c>
      <c r="I24" s="35">
        <v>16885534.800000001</v>
      </c>
      <c r="J24" s="35">
        <v>9299005.5199999996</v>
      </c>
      <c r="K24" s="35">
        <v>120734206.26000001</v>
      </c>
      <c r="L24" s="35">
        <v>3016719</v>
      </c>
      <c r="M24" s="35">
        <v>27521465.710000001</v>
      </c>
      <c r="N24" s="35">
        <v>84497521.609999999</v>
      </c>
      <c r="O24" s="35">
        <v>17027885.399999999</v>
      </c>
      <c r="P24" s="35">
        <v>23994239018.849998</v>
      </c>
      <c r="Q24" s="35">
        <v>168715512.72</v>
      </c>
      <c r="R24" s="35">
        <v>2071542.4</v>
      </c>
      <c r="S24" s="35">
        <v>4073767.37</v>
      </c>
      <c r="T24" s="35">
        <v>52885474.310000002</v>
      </c>
      <c r="U24" s="35">
        <v>7416958</v>
      </c>
      <c r="V24" s="35">
        <v>9538098.3900000006</v>
      </c>
      <c r="W24" s="35">
        <v>31661137.859999999</v>
      </c>
      <c r="X24" s="35">
        <v>1431311.73</v>
      </c>
      <c r="Y24" s="35">
        <v>3480985.62</v>
      </c>
      <c r="Z24" s="35">
        <v>394912.79</v>
      </c>
      <c r="AA24" s="35">
        <v>41511655.619999997</v>
      </c>
      <c r="AB24" s="35">
        <v>2019529.34</v>
      </c>
      <c r="AC24" s="35">
        <v>2882375.31</v>
      </c>
      <c r="AD24" s="35">
        <v>84019546.409999996</v>
      </c>
      <c r="AE24" s="35">
        <v>15322291.93</v>
      </c>
      <c r="AF24" s="35">
        <v>23538040.399999999</v>
      </c>
      <c r="AG24" s="35">
        <v>1801315.36</v>
      </c>
      <c r="AH24" s="35">
        <v>28305520.379999999</v>
      </c>
      <c r="AI24" s="35">
        <v>116790406.64</v>
      </c>
      <c r="AJ24" s="35">
        <v>167097551.91</v>
      </c>
      <c r="AK24" s="35">
        <v>33922467.509999998</v>
      </c>
      <c r="AL24" s="35">
        <v>622100.71</v>
      </c>
      <c r="AM24" s="35">
        <v>8333763.6100000003</v>
      </c>
      <c r="AN24" s="35">
        <v>412147.74</v>
      </c>
      <c r="AO24" s="35">
        <v>31408227.140000001</v>
      </c>
      <c r="AP24" s="35">
        <v>68334366.150000006</v>
      </c>
      <c r="AQ24" s="35">
        <v>9674242.1999999993</v>
      </c>
    </row>
    <row r="25" spans="1:45" x14ac:dyDescent="0.2">
      <c r="A25" s="21" t="s">
        <v>40</v>
      </c>
      <c r="B25" s="22" t="s">
        <v>41</v>
      </c>
      <c r="C25" s="36" t="s">
        <v>42</v>
      </c>
      <c r="D25" s="24">
        <v>2060718.03</v>
      </c>
      <c r="E25" s="24">
        <v>29060179.489999998</v>
      </c>
      <c r="F25" s="24">
        <v>209985568.58000001</v>
      </c>
      <c r="G25" s="24">
        <v>32641.439999999999</v>
      </c>
      <c r="H25" s="24">
        <v>42638.89</v>
      </c>
      <c r="I25" s="24">
        <v>133220.87</v>
      </c>
      <c r="J25" s="24">
        <v>41078.769999999997</v>
      </c>
      <c r="K25" s="24">
        <v>112112312.78</v>
      </c>
      <c r="L25" s="24">
        <v>2172616.6800000002</v>
      </c>
      <c r="M25" s="24">
        <v>15930.28</v>
      </c>
      <c r="N25" s="24">
        <v>14777275.460000001</v>
      </c>
      <c r="O25" s="24">
        <v>6055326.7400000002</v>
      </c>
      <c r="P25" s="24">
        <v>0</v>
      </c>
      <c r="Q25" s="24">
        <v>0</v>
      </c>
      <c r="R25" s="24">
        <v>19472.400000000001</v>
      </c>
      <c r="S25" s="24">
        <v>2213.77</v>
      </c>
      <c r="T25" s="24">
        <v>15791703.26</v>
      </c>
      <c r="U25" s="24">
        <v>2321344.92</v>
      </c>
      <c r="V25" s="24">
        <v>5561226.4400000004</v>
      </c>
      <c r="W25" s="24">
        <v>23001075.32</v>
      </c>
      <c r="X25" s="24">
        <v>4645.2299999999996</v>
      </c>
      <c r="Y25" s="24">
        <v>2677108.62</v>
      </c>
      <c r="Z25" s="24">
        <v>1510.29</v>
      </c>
      <c r="AA25" s="24">
        <v>35535762.560000002</v>
      </c>
      <c r="AB25" s="24">
        <v>859297.2</v>
      </c>
      <c r="AC25" s="24">
        <v>8409.31</v>
      </c>
      <c r="AD25" s="24">
        <v>82051420.189999998</v>
      </c>
      <c r="AE25" s="24">
        <v>6308841.04</v>
      </c>
      <c r="AF25" s="24">
        <v>4803.37</v>
      </c>
      <c r="AG25" s="24">
        <v>688947.34</v>
      </c>
      <c r="AH25" s="24">
        <v>2620445.63</v>
      </c>
      <c r="AI25" s="24">
        <v>23088665.170000002</v>
      </c>
      <c r="AJ25" s="24">
        <v>127365159.89</v>
      </c>
      <c r="AK25" s="24">
        <v>24214288.57</v>
      </c>
      <c r="AL25" s="24">
        <v>11285.54</v>
      </c>
      <c r="AM25" s="24">
        <v>7335620.1100000003</v>
      </c>
      <c r="AN25" s="24">
        <v>4466.55</v>
      </c>
      <c r="AO25" s="24">
        <v>21082069.190000001</v>
      </c>
      <c r="AP25" s="24">
        <v>3839601.55</v>
      </c>
      <c r="AQ25" s="24">
        <v>8937344.3399999999</v>
      </c>
    </row>
    <row r="26" spans="1:45" ht="19.5" x14ac:dyDescent="0.2">
      <c r="A26" s="21" t="s">
        <v>43</v>
      </c>
      <c r="B26" s="22" t="s">
        <v>44</v>
      </c>
      <c r="C26" s="36" t="s">
        <v>45</v>
      </c>
      <c r="D26" s="24">
        <v>250579.85</v>
      </c>
      <c r="E26" s="24">
        <v>3426104.73</v>
      </c>
      <c r="F26" s="24">
        <v>36171058.890000001</v>
      </c>
      <c r="G26" s="24">
        <v>17686880.800000001</v>
      </c>
      <c r="H26" s="24">
        <v>731792.63</v>
      </c>
      <c r="I26" s="24">
        <v>16752313.93</v>
      </c>
      <c r="J26" s="24">
        <v>9257926.75</v>
      </c>
      <c r="K26" s="24">
        <v>8621893.4800000004</v>
      </c>
      <c r="L26" s="24">
        <v>844102.32</v>
      </c>
      <c r="M26" s="24">
        <v>27505535.43</v>
      </c>
      <c r="N26" s="24">
        <v>69720246.150000006</v>
      </c>
      <c r="O26" s="24">
        <v>10972558.66</v>
      </c>
      <c r="P26" s="24">
        <v>23994163018.849998</v>
      </c>
      <c r="Q26" s="24">
        <v>168715512.72</v>
      </c>
      <c r="R26" s="24">
        <v>2052070</v>
      </c>
      <c r="S26" s="24">
        <v>4071553.6</v>
      </c>
      <c r="T26" s="24">
        <v>37093771.049999997</v>
      </c>
      <c r="U26" s="24">
        <v>5095613.08</v>
      </c>
      <c r="V26" s="24">
        <v>3976871.95</v>
      </c>
      <c r="W26" s="24">
        <v>8660062.5399999991</v>
      </c>
      <c r="X26" s="24">
        <v>1426666.5</v>
      </c>
      <c r="Y26" s="24">
        <v>803877</v>
      </c>
      <c r="Z26" s="24">
        <v>393402.5</v>
      </c>
      <c r="AA26" s="24">
        <v>5975893.0599999996</v>
      </c>
      <c r="AB26" s="24">
        <v>1160232.1399999999</v>
      </c>
      <c r="AC26" s="24">
        <v>2873966</v>
      </c>
      <c r="AD26" s="24">
        <v>1968126.22</v>
      </c>
      <c r="AE26" s="24">
        <v>9013450.8900000006</v>
      </c>
      <c r="AF26" s="24">
        <v>23533237.030000001</v>
      </c>
      <c r="AG26" s="24">
        <v>1112368.02</v>
      </c>
      <c r="AH26" s="24">
        <v>25685074.75</v>
      </c>
      <c r="AI26" s="24">
        <v>93701741.469999999</v>
      </c>
      <c r="AJ26" s="24">
        <v>39732392.020000003</v>
      </c>
      <c r="AK26" s="24">
        <v>9708178.9399999995</v>
      </c>
      <c r="AL26" s="24">
        <v>610815.17000000004</v>
      </c>
      <c r="AM26" s="24">
        <v>998143.5</v>
      </c>
      <c r="AN26" s="24">
        <v>407681.19</v>
      </c>
      <c r="AO26" s="24">
        <v>8319962.0999999996</v>
      </c>
      <c r="AP26" s="24">
        <v>64494764.600000001</v>
      </c>
      <c r="AQ26" s="24">
        <v>736897.86</v>
      </c>
    </row>
    <row r="27" spans="1:45" x14ac:dyDescent="0.2">
      <c r="A27" s="21" t="s">
        <v>46</v>
      </c>
      <c r="B27" s="22" t="s">
        <v>47</v>
      </c>
      <c r="C27" s="36" t="s">
        <v>48</v>
      </c>
      <c r="D27" s="24">
        <v>20996.51</v>
      </c>
      <c r="E27" s="24">
        <v>147430.26999999999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76000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2006195.85</v>
      </c>
      <c r="AP27" s="24">
        <v>0</v>
      </c>
      <c r="AQ27" s="24">
        <v>0</v>
      </c>
    </row>
    <row r="28" spans="1:45" x14ac:dyDescent="0.2">
      <c r="A28" s="21" t="s">
        <v>49</v>
      </c>
      <c r="B28" s="22"/>
      <c r="C28" s="25" t="s">
        <v>16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</row>
    <row r="29" spans="1:45" x14ac:dyDescent="0.2">
      <c r="A29" s="21" t="s">
        <v>50</v>
      </c>
      <c r="B29" s="22"/>
      <c r="C29" s="23" t="s">
        <v>21</v>
      </c>
      <c r="D29" s="24">
        <v>117636.54</v>
      </c>
      <c r="E29" s="24">
        <v>1292177.8700000001</v>
      </c>
      <c r="F29" s="24">
        <v>0</v>
      </c>
      <c r="G29" s="24">
        <v>7465068.4000000004</v>
      </c>
      <c r="H29" s="24">
        <v>80147.59</v>
      </c>
      <c r="I29" s="24">
        <v>6940201.0899999999</v>
      </c>
      <c r="J29" s="24">
        <v>4221831.0199999996</v>
      </c>
      <c r="K29" s="24">
        <v>3390514.4</v>
      </c>
      <c r="L29" s="24">
        <v>360118.68</v>
      </c>
      <c r="M29" s="24">
        <v>7620450.3300000001</v>
      </c>
      <c r="N29" s="24">
        <v>51325209.670000002</v>
      </c>
      <c r="O29" s="24">
        <v>4733755.2699999996</v>
      </c>
      <c r="P29" s="24">
        <v>493892120.80000001</v>
      </c>
      <c r="Q29" s="24">
        <v>15390271.99</v>
      </c>
      <c r="R29" s="24">
        <v>657491.06999999995</v>
      </c>
      <c r="S29" s="24">
        <v>1334910.02</v>
      </c>
      <c r="T29" s="24">
        <v>18021909.670000002</v>
      </c>
      <c r="U29" s="24">
        <v>3279084.91</v>
      </c>
      <c r="V29" s="24">
        <v>1387167.37</v>
      </c>
      <c r="W29" s="24">
        <v>4368914.4800000004</v>
      </c>
      <c r="X29" s="24">
        <v>457504.2</v>
      </c>
      <c r="Y29" s="24">
        <v>86124.89</v>
      </c>
      <c r="Z29" s="24">
        <v>182311.99</v>
      </c>
      <c r="AA29" s="24">
        <v>2744810.78</v>
      </c>
      <c r="AB29" s="24">
        <v>726867.88</v>
      </c>
      <c r="AC29" s="24">
        <v>1217481.33</v>
      </c>
      <c r="AD29" s="24">
        <v>1296858.03</v>
      </c>
      <c r="AE29" s="24">
        <v>2709646.67</v>
      </c>
      <c r="AF29" s="24">
        <v>7268200.2000000002</v>
      </c>
      <c r="AG29" s="24">
        <v>750787.3</v>
      </c>
      <c r="AH29" s="24">
        <v>8138035.2800000003</v>
      </c>
      <c r="AI29" s="24">
        <v>49312926.229999997</v>
      </c>
      <c r="AJ29" s="24">
        <v>17814712.699999999</v>
      </c>
      <c r="AK29" s="24">
        <v>3986448.13</v>
      </c>
      <c r="AL29" s="24">
        <v>19722.439999999999</v>
      </c>
      <c r="AM29" s="24">
        <v>0</v>
      </c>
      <c r="AN29" s="24">
        <v>118453.62</v>
      </c>
      <c r="AO29" s="24">
        <v>3005308.35</v>
      </c>
      <c r="AP29" s="24">
        <v>29043316.43</v>
      </c>
      <c r="AQ29" s="24">
        <v>338996.79</v>
      </c>
    </row>
    <row r="30" spans="1:45" ht="19.5" x14ac:dyDescent="0.2">
      <c r="A30" s="21" t="s">
        <v>51</v>
      </c>
      <c r="B30" s="22"/>
      <c r="C30" s="36" t="s">
        <v>52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</row>
    <row r="31" spans="1:45" ht="19.5" x14ac:dyDescent="0.2">
      <c r="A31" s="21" t="s">
        <v>53</v>
      </c>
      <c r="B31" s="22"/>
      <c r="C31" s="36" t="s">
        <v>54</v>
      </c>
      <c r="D31" s="37">
        <v>117636.54</v>
      </c>
      <c r="E31" s="37">
        <v>1292177.8700000001</v>
      </c>
      <c r="F31" s="37">
        <v>0</v>
      </c>
      <c r="G31" s="37">
        <v>7465068.4000000004</v>
      </c>
      <c r="H31" s="37">
        <v>80147.59</v>
      </c>
      <c r="I31" s="37">
        <v>6940201.0899999999</v>
      </c>
      <c r="J31" s="37">
        <v>4221831.0199999996</v>
      </c>
      <c r="K31" s="37">
        <v>3390514.4</v>
      </c>
      <c r="L31" s="37">
        <v>360118.68</v>
      </c>
      <c r="M31" s="37">
        <v>7620450.3300000001</v>
      </c>
      <c r="N31" s="37">
        <v>51325209.670000002</v>
      </c>
      <c r="O31" s="37">
        <v>4733755.2699999996</v>
      </c>
      <c r="P31" s="37">
        <v>493892120.80000001</v>
      </c>
      <c r="Q31" s="37">
        <v>15390271.99</v>
      </c>
      <c r="R31" s="37">
        <v>657491.06999999995</v>
      </c>
      <c r="S31" s="37">
        <v>1334910.02</v>
      </c>
      <c r="T31" s="37">
        <v>18021909.670000002</v>
      </c>
      <c r="U31" s="37">
        <v>3279084.91</v>
      </c>
      <c r="V31" s="37">
        <v>1387167.37</v>
      </c>
      <c r="W31" s="37">
        <v>4368914.4800000004</v>
      </c>
      <c r="X31" s="37">
        <v>457504.2</v>
      </c>
      <c r="Y31" s="37">
        <v>86124.89</v>
      </c>
      <c r="Z31" s="37">
        <v>182311.99</v>
      </c>
      <c r="AA31" s="37">
        <v>2744810.78</v>
      </c>
      <c r="AB31" s="37">
        <v>726867.88</v>
      </c>
      <c r="AC31" s="37">
        <v>1217481.33</v>
      </c>
      <c r="AD31" s="37">
        <v>1296858.03</v>
      </c>
      <c r="AE31" s="37">
        <v>2709646.67</v>
      </c>
      <c r="AF31" s="37">
        <v>7268200.2000000002</v>
      </c>
      <c r="AG31" s="37">
        <v>750787.3</v>
      </c>
      <c r="AH31" s="37">
        <v>8138035.2800000003</v>
      </c>
      <c r="AI31" s="37">
        <v>49312926.229999997</v>
      </c>
      <c r="AJ31" s="37">
        <v>17814712.699999999</v>
      </c>
      <c r="AK31" s="37">
        <v>3986448.13</v>
      </c>
      <c r="AL31" s="37">
        <v>19722.439999999999</v>
      </c>
      <c r="AM31" s="37">
        <v>0</v>
      </c>
      <c r="AN31" s="37">
        <v>118453.62</v>
      </c>
      <c r="AO31" s="37">
        <v>3005308.35</v>
      </c>
      <c r="AP31" s="37">
        <v>29043316.43</v>
      </c>
      <c r="AQ31" s="37">
        <v>338996.79</v>
      </c>
    </row>
    <row r="32" spans="1:45" ht="29.25" x14ac:dyDescent="0.2">
      <c r="A32" s="21" t="s">
        <v>55</v>
      </c>
      <c r="B32" s="22"/>
      <c r="C32" s="36" t="s">
        <v>56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</row>
    <row r="33" spans="1:45" ht="18.75" customHeight="1" x14ac:dyDescent="0.2">
      <c r="A33" s="21" t="s">
        <v>57</v>
      </c>
      <c r="B33" s="22"/>
      <c r="C33" s="36" t="s">
        <v>58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</row>
    <row r="34" spans="1:45" x14ac:dyDescent="0.2">
      <c r="A34" s="21" t="s">
        <v>59</v>
      </c>
      <c r="B34" s="22"/>
      <c r="C34" s="36" t="s">
        <v>60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</row>
    <row r="35" spans="1:45" x14ac:dyDescent="0.2">
      <c r="A35" s="38" t="s">
        <v>61</v>
      </c>
      <c r="B35" s="22"/>
      <c r="C35" s="25" t="s">
        <v>24</v>
      </c>
      <c r="D35" s="39">
        <v>117636.54</v>
      </c>
      <c r="E35" s="39">
        <v>1292177.8700000001</v>
      </c>
      <c r="F35" s="39">
        <v>0</v>
      </c>
      <c r="G35" s="39">
        <v>7465068.4000000004</v>
      </c>
      <c r="H35" s="39">
        <v>80147.59</v>
      </c>
      <c r="I35" s="39">
        <v>6940201.0899999999</v>
      </c>
      <c r="J35" s="39">
        <v>4221831.0199999996</v>
      </c>
      <c r="K35" s="39">
        <v>3390514.4</v>
      </c>
      <c r="L35" s="39">
        <v>360118.68</v>
      </c>
      <c r="M35" s="39">
        <v>7620450.3300000001</v>
      </c>
      <c r="N35" s="39">
        <v>51325209.670000002</v>
      </c>
      <c r="O35" s="39">
        <v>4733755.2699999996</v>
      </c>
      <c r="P35" s="39">
        <v>493892120.80000001</v>
      </c>
      <c r="Q35" s="39">
        <v>15390271.99</v>
      </c>
      <c r="R35" s="39">
        <v>657491.06999999995</v>
      </c>
      <c r="S35" s="39">
        <v>1334910.02</v>
      </c>
      <c r="T35" s="39">
        <v>18021909.670000002</v>
      </c>
      <c r="U35" s="39">
        <v>3279084.91</v>
      </c>
      <c r="V35" s="39">
        <v>1387167.37</v>
      </c>
      <c r="W35" s="39">
        <v>4368914.4800000004</v>
      </c>
      <c r="X35" s="39">
        <v>457504.2</v>
      </c>
      <c r="Y35" s="39">
        <v>86124.89</v>
      </c>
      <c r="Z35" s="39">
        <v>182311.99</v>
      </c>
      <c r="AA35" s="39">
        <v>2744810.78</v>
      </c>
      <c r="AB35" s="39">
        <v>726867.88</v>
      </c>
      <c r="AC35" s="39">
        <v>1217481.33</v>
      </c>
      <c r="AD35" s="39">
        <v>1296858.03</v>
      </c>
      <c r="AE35" s="39">
        <v>2709646.67</v>
      </c>
      <c r="AF35" s="39">
        <v>7268200.2000000002</v>
      </c>
      <c r="AG35" s="39">
        <v>750787.3</v>
      </c>
      <c r="AH35" s="39">
        <v>8138035.2800000003</v>
      </c>
      <c r="AI35" s="39">
        <v>49312926.229999997</v>
      </c>
      <c r="AJ35" s="39">
        <v>17814712.699999999</v>
      </c>
      <c r="AK35" s="39">
        <v>3986448.13</v>
      </c>
      <c r="AL35" s="39">
        <v>19722.439999999999</v>
      </c>
      <c r="AM35" s="39">
        <v>0</v>
      </c>
      <c r="AN35" s="39">
        <v>118453.62</v>
      </c>
      <c r="AO35" s="39">
        <v>3005308.35</v>
      </c>
      <c r="AP35" s="39">
        <v>29043316.43</v>
      </c>
      <c r="AQ35" s="39">
        <v>338996.79</v>
      </c>
    </row>
    <row r="36" spans="1:45" ht="18" x14ac:dyDescent="0.2">
      <c r="A36" s="38" t="s">
        <v>64</v>
      </c>
      <c r="B36" s="22" t="s">
        <v>63</v>
      </c>
      <c r="C36" s="25"/>
      <c r="D36" s="39">
        <f t="shared" ref="D36:AQ36" si="0">SUM(D10:D11,D13:D24)+D28</f>
        <v>22015247.510000002</v>
      </c>
      <c r="E36" s="39">
        <f t="shared" si="0"/>
        <v>267529156.56</v>
      </c>
      <c r="F36" s="39">
        <f t="shared" si="0"/>
        <v>2735584415.5399995</v>
      </c>
      <c r="G36" s="39">
        <f t="shared" si="0"/>
        <v>939199072.81000006</v>
      </c>
      <c r="H36" s="39">
        <f t="shared" si="0"/>
        <v>29509649.890000001</v>
      </c>
      <c r="I36" s="39">
        <f t="shared" si="0"/>
        <v>767085075.70999992</v>
      </c>
      <c r="J36" s="39">
        <f t="shared" si="0"/>
        <v>496652112.25999999</v>
      </c>
      <c r="K36" s="39">
        <f t="shared" si="0"/>
        <v>628689914.78999996</v>
      </c>
      <c r="L36" s="39">
        <f t="shared" si="0"/>
        <v>55751966.689999998</v>
      </c>
      <c r="M36" s="39">
        <f t="shared" si="0"/>
        <v>1337822309.3499999</v>
      </c>
      <c r="N36" s="39">
        <v>7146269029.4799995</v>
      </c>
      <c r="O36" s="39">
        <f t="shared" si="0"/>
        <v>780531302.75999987</v>
      </c>
      <c r="P36" s="39">
        <f t="shared" si="0"/>
        <v>1854605788492.3501</v>
      </c>
      <c r="Q36" s="39">
        <f t="shared" si="0"/>
        <v>10938592279.269999</v>
      </c>
      <c r="R36" s="39">
        <f t="shared" si="0"/>
        <v>94942345.400000006</v>
      </c>
      <c r="S36" s="39">
        <f t="shared" si="0"/>
        <v>161750808.06999999</v>
      </c>
      <c r="T36" s="39">
        <f t="shared" si="0"/>
        <v>2261143944.3200002</v>
      </c>
      <c r="U36" s="39">
        <f t="shared" si="0"/>
        <v>472513456.93999994</v>
      </c>
      <c r="V36" s="39">
        <f t="shared" si="0"/>
        <v>203038193.94</v>
      </c>
      <c r="W36" s="39">
        <f t="shared" si="0"/>
        <v>564813226.04999995</v>
      </c>
      <c r="X36" s="39">
        <f t="shared" si="0"/>
        <v>96761694.370000005</v>
      </c>
      <c r="Y36" s="39">
        <f t="shared" si="0"/>
        <v>64925035.43</v>
      </c>
      <c r="Z36" s="39">
        <f t="shared" si="0"/>
        <v>29493850.419999998</v>
      </c>
      <c r="AA36" s="39">
        <f t="shared" si="0"/>
        <v>422696706.59000003</v>
      </c>
      <c r="AB36" s="39">
        <f t="shared" si="0"/>
        <v>80442622.76000002</v>
      </c>
      <c r="AC36" s="39">
        <f t="shared" si="0"/>
        <v>166803037.96000001</v>
      </c>
      <c r="AD36" s="39">
        <f t="shared" si="0"/>
        <v>229367955.68000001</v>
      </c>
      <c r="AE36" s="39">
        <f t="shared" si="0"/>
        <v>440082506.89999998</v>
      </c>
      <c r="AF36" s="39">
        <f t="shared" si="0"/>
        <v>1182708994.79</v>
      </c>
      <c r="AG36" s="39">
        <f t="shared" si="0"/>
        <v>82013134.460000008</v>
      </c>
      <c r="AH36" s="39">
        <f t="shared" si="0"/>
        <v>1491565639.8900003</v>
      </c>
      <c r="AI36" s="39">
        <f t="shared" si="0"/>
        <v>6369970119.3800001</v>
      </c>
      <c r="AJ36" s="39">
        <f t="shared" si="0"/>
        <v>1935869299.3800001</v>
      </c>
      <c r="AK36" s="39">
        <f t="shared" si="0"/>
        <v>602440988.13</v>
      </c>
      <c r="AL36" s="39">
        <f t="shared" si="0"/>
        <v>40399394.990000002</v>
      </c>
      <c r="AM36" s="39">
        <f t="shared" si="0"/>
        <v>97184003.38000001</v>
      </c>
      <c r="AN36" s="39">
        <f t="shared" si="0"/>
        <v>20628887.719999999</v>
      </c>
      <c r="AO36" s="39">
        <f t="shared" si="0"/>
        <v>428124353.84999996</v>
      </c>
      <c r="AP36" s="39">
        <f t="shared" si="0"/>
        <v>4961200532.8500004</v>
      </c>
      <c r="AQ36" s="39">
        <f t="shared" si="0"/>
        <v>53274030.209999993</v>
      </c>
    </row>
    <row r="37" spans="1:45" x14ac:dyDescent="0.2">
      <c r="A37" s="38" t="s">
        <v>62</v>
      </c>
      <c r="B37" s="22"/>
      <c r="C37" s="25" t="s">
        <v>27</v>
      </c>
      <c r="D37" s="39">
        <f t="shared" ref="D37:AQ37" si="1">SUM(D10,D11,D12,D24,D28)-D35</f>
        <v>21897610.970000003</v>
      </c>
      <c r="E37" s="39">
        <f t="shared" si="1"/>
        <v>266236978.69</v>
      </c>
      <c r="F37" s="39">
        <f t="shared" si="1"/>
        <v>2735584415.54</v>
      </c>
      <c r="G37" s="39">
        <f t="shared" si="1"/>
        <v>931734004.40999997</v>
      </c>
      <c r="H37" s="39">
        <f t="shared" si="1"/>
        <v>29429502.300000001</v>
      </c>
      <c r="I37" s="39">
        <f t="shared" si="1"/>
        <v>760144874.61999989</v>
      </c>
      <c r="J37" s="39">
        <f t="shared" si="1"/>
        <v>492430281.23999995</v>
      </c>
      <c r="K37" s="39">
        <f t="shared" si="1"/>
        <v>625299400.3900001</v>
      </c>
      <c r="L37" s="39">
        <f t="shared" si="1"/>
        <v>55391848.009999998</v>
      </c>
      <c r="M37" s="39">
        <f t="shared" si="1"/>
        <v>1330201859.0200002</v>
      </c>
      <c r="N37" s="39">
        <f t="shared" si="1"/>
        <v>7094943819.8099995</v>
      </c>
      <c r="O37" s="39">
        <f t="shared" si="1"/>
        <v>775797547.49000001</v>
      </c>
      <c r="P37" s="39">
        <f t="shared" si="1"/>
        <v>1854111896371.55</v>
      </c>
      <c r="Q37" s="39">
        <f t="shared" si="1"/>
        <v>10923202007.279999</v>
      </c>
      <c r="R37" s="39">
        <f t="shared" si="1"/>
        <v>94284854.330000013</v>
      </c>
      <c r="S37" s="39">
        <f t="shared" si="1"/>
        <v>160415898.05000001</v>
      </c>
      <c r="T37" s="39">
        <f t="shared" si="1"/>
        <v>2243122034.6499996</v>
      </c>
      <c r="U37" s="39">
        <f t="shared" si="1"/>
        <v>469234372.03000003</v>
      </c>
      <c r="V37" s="39">
        <f t="shared" si="1"/>
        <v>201651026.56999999</v>
      </c>
      <c r="W37" s="39">
        <f t="shared" si="1"/>
        <v>560444311.56999993</v>
      </c>
      <c r="X37" s="39">
        <f t="shared" si="1"/>
        <v>96304190.170000002</v>
      </c>
      <c r="Y37" s="39">
        <f t="shared" si="1"/>
        <v>64838910.539999999</v>
      </c>
      <c r="Z37" s="39">
        <f t="shared" si="1"/>
        <v>29311538.43</v>
      </c>
      <c r="AA37" s="39">
        <f t="shared" si="1"/>
        <v>419951895.81000006</v>
      </c>
      <c r="AB37" s="39">
        <f t="shared" si="1"/>
        <v>79715754.88000001</v>
      </c>
      <c r="AC37" s="39">
        <f t="shared" si="1"/>
        <v>165585556.62999997</v>
      </c>
      <c r="AD37" s="39">
        <f t="shared" si="1"/>
        <v>228071097.65000001</v>
      </c>
      <c r="AE37" s="39">
        <f t="shared" si="1"/>
        <v>437372860.23000002</v>
      </c>
      <c r="AF37" s="39">
        <f t="shared" si="1"/>
        <v>1175440794.5900002</v>
      </c>
      <c r="AG37" s="39">
        <f t="shared" si="1"/>
        <v>81262347.159999996</v>
      </c>
      <c r="AH37" s="39">
        <f t="shared" si="1"/>
        <v>1483427604.6100001</v>
      </c>
      <c r="AI37" s="39">
        <f t="shared" si="1"/>
        <v>6320657193.1500015</v>
      </c>
      <c r="AJ37" s="39">
        <f t="shared" si="1"/>
        <v>1918054586.6800001</v>
      </c>
      <c r="AK37" s="39">
        <f t="shared" si="1"/>
        <v>598454539.99999988</v>
      </c>
      <c r="AL37" s="39">
        <f t="shared" si="1"/>
        <v>40379672.550000004</v>
      </c>
      <c r="AM37" s="39">
        <f t="shared" si="1"/>
        <v>97184003.379999995</v>
      </c>
      <c r="AN37" s="39">
        <f t="shared" si="1"/>
        <v>20510434.099999998</v>
      </c>
      <c r="AO37" s="39">
        <f t="shared" si="1"/>
        <v>425119045.49999994</v>
      </c>
      <c r="AP37" s="39">
        <f t="shared" si="1"/>
        <v>4932157216.4200001</v>
      </c>
      <c r="AQ37" s="39">
        <f t="shared" si="1"/>
        <v>52935033.419999994</v>
      </c>
      <c r="AR37" s="45">
        <f>SUM(D37:AQ37)</f>
        <v>1902550077294.4197</v>
      </c>
      <c r="AS37" s="45">
        <f>AR37-P37-Q37</f>
        <v>37514978915.58963</v>
      </c>
    </row>
    <row r="38" spans="1:45" x14ac:dyDescent="0.2">
      <c r="A38" s="4" t="s">
        <v>65</v>
      </c>
      <c r="B38" s="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</row>
    <row r="39" spans="1:45" x14ac:dyDescent="0.2">
      <c r="B39" s="2"/>
      <c r="Q39" s="45">
        <f>AR37-P37-Q37</f>
        <v>37514978915.58963</v>
      </c>
    </row>
    <row r="40" spans="1:45" x14ac:dyDescent="0.2">
      <c r="B40" s="2"/>
      <c r="AM40" s="40" t="s">
        <v>151</v>
      </c>
      <c r="AN40" s="5"/>
      <c r="AO40" s="41"/>
      <c r="AP40" s="41"/>
      <c r="AQ40" s="41"/>
    </row>
    <row r="41" spans="1:45" x14ac:dyDescent="0.2">
      <c r="B41" s="2"/>
      <c r="AM41" s="42" t="s">
        <v>152</v>
      </c>
      <c r="AN41" s="5"/>
      <c r="AO41" s="5"/>
      <c r="AP41" s="5"/>
      <c r="AQ41" s="43" t="s">
        <v>153</v>
      </c>
    </row>
    <row r="42" spans="1:45" x14ac:dyDescent="0.2">
      <c r="B42" s="2"/>
    </row>
    <row r="43" spans="1:45" x14ac:dyDescent="0.2">
      <c r="B43" s="2"/>
    </row>
    <row r="44" spans="1:45" x14ac:dyDescent="0.2">
      <c r="B44" s="2"/>
    </row>
    <row r="45" spans="1:45" x14ac:dyDescent="0.2">
      <c r="B45" s="2"/>
    </row>
    <row r="46" spans="1:45" x14ac:dyDescent="0.2">
      <c r="B46" s="2"/>
    </row>
    <row r="47" spans="1:45" x14ac:dyDescent="0.2">
      <c r="B47" s="2"/>
    </row>
    <row r="48" spans="1:45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</sheetData>
  <mergeCells count="39">
    <mergeCell ref="AQ3:AQ6"/>
    <mergeCell ref="A4:C4"/>
    <mergeCell ref="A5:C5"/>
    <mergeCell ref="AI3:AI6"/>
    <mergeCell ref="AJ3:AJ6"/>
    <mergeCell ref="AK3:AK6"/>
    <mergeCell ref="AL3:AN6"/>
    <mergeCell ref="AO3:AO6"/>
    <mergeCell ref="AP3:AP6"/>
    <mergeCell ref="AC3:AC6"/>
    <mergeCell ref="AD3:AD6"/>
    <mergeCell ref="AE3:AE6"/>
    <mergeCell ref="AF3:AF6"/>
    <mergeCell ref="AG3:AG6"/>
    <mergeCell ref="AH3:AH6"/>
    <mergeCell ref="W3:W6"/>
    <mergeCell ref="X3:X6"/>
    <mergeCell ref="Y3:Y6"/>
    <mergeCell ref="Z3:Z6"/>
    <mergeCell ref="AA3:AA6"/>
    <mergeCell ref="AB3:AB6"/>
    <mergeCell ref="V3:V6"/>
    <mergeCell ref="I3:I6"/>
    <mergeCell ref="J3:J6"/>
    <mergeCell ref="K3:L6"/>
    <mergeCell ref="M3:M6"/>
    <mergeCell ref="N3:N6"/>
    <mergeCell ref="O3:O6"/>
    <mergeCell ref="P3:Q6"/>
    <mergeCell ref="R3:R6"/>
    <mergeCell ref="S3:S6"/>
    <mergeCell ref="T3:T6"/>
    <mergeCell ref="U3:U6"/>
    <mergeCell ref="D1:H1"/>
    <mergeCell ref="A3:C3"/>
    <mergeCell ref="D3:E6"/>
    <mergeCell ref="F3:F6"/>
    <mergeCell ref="G3:G6"/>
    <mergeCell ref="H3:H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F10" sqref="F10"/>
    </sheetView>
  </sheetViews>
  <sheetFormatPr defaultRowHeight="12.75" x14ac:dyDescent="0.2"/>
  <cols>
    <col min="1" max="1" width="21.140625" customWidth="1"/>
    <col min="2" max="2" width="22.85546875" customWidth="1"/>
  </cols>
  <sheetData>
    <row r="1" spans="1:2" ht="18.75" customHeight="1" x14ac:dyDescent="0.2">
      <c r="A1" t="s">
        <v>161</v>
      </c>
    </row>
    <row r="2" spans="1:2" ht="14.25" x14ac:dyDescent="0.2">
      <c r="A2" s="56" t="s">
        <v>160</v>
      </c>
      <c r="B2" s="57">
        <f>B3+B6</f>
        <v>1902550077294.4197</v>
      </c>
    </row>
    <row r="3" spans="1:2" ht="14.25" x14ac:dyDescent="0.2">
      <c r="A3" s="56" t="s">
        <v>158</v>
      </c>
      <c r="B3" s="57">
        <f>B5+B4</f>
        <v>1865035098378.8301</v>
      </c>
    </row>
    <row r="4" spans="1:2" ht="14.25" x14ac:dyDescent="0.2">
      <c r="A4" s="56" t="s">
        <v>156</v>
      </c>
      <c r="B4" s="57">
        <v>1854111896371.55</v>
      </c>
    </row>
    <row r="5" spans="1:2" ht="14.25" x14ac:dyDescent="0.2">
      <c r="A5" s="56" t="s">
        <v>157</v>
      </c>
      <c r="B5" s="57">
        <v>10923202007.279999</v>
      </c>
    </row>
    <row r="6" spans="1:2" ht="14.25" x14ac:dyDescent="0.2">
      <c r="A6" s="56" t="s">
        <v>159</v>
      </c>
      <c r="B6" s="57">
        <v>37514978915.58963</v>
      </c>
    </row>
    <row r="7" spans="1:2" x14ac:dyDescent="0.2">
      <c r="B7" s="45"/>
    </row>
    <row r="8" spans="1:2" x14ac:dyDescent="0.2">
      <c r="B8" s="45"/>
    </row>
    <row r="9" spans="1:2" x14ac:dyDescent="0.2">
      <c r="B9" s="45"/>
    </row>
    <row r="10" spans="1:2" x14ac:dyDescent="0.2">
      <c r="B10" s="45"/>
    </row>
    <row r="11" spans="1:2" x14ac:dyDescent="0.2">
      <c r="B11" s="45"/>
    </row>
    <row r="12" spans="1:2" x14ac:dyDescent="0.2">
      <c r="B12" s="45"/>
    </row>
    <row r="13" spans="1:2" x14ac:dyDescent="0.2">
      <c r="B13" s="45"/>
    </row>
    <row r="14" spans="1:2" x14ac:dyDescent="0.2">
      <c r="B14" s="45"/>
    </row>
    <row r="15" spans="1:2" x14ac:dyDescent="0.2">
      <c r="B15" s="45"/>
    </row>
    <row r="16" spans="1:2" x14ac:dyDescent="0.2">
      <c r="B16" s="4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СЧА_РСА_активы</vt:lpstr>
      <vt:lpstr>Лист1</vt:lpstr>
      <vt:lpstr>Лист2</vt:lpstr>
      <vt:lpstr>Лист3</vt:lpstr>
      <vt:lpstr>СЧА_РСА_активы!Заголовки_для_печати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Вячеслав</dc:creator>
  <cp:keywords/>
  <dc:description/>
  <cp:lastModifiedBy>Касин Андрей Владим.</cp:lastModifiedBy>
  <cp:revision>1</cp:revision>
  <cp:lastPrinted>2015-07-27T12:28:17Z</cp:lastPrinted>
  <dcterms:created xsi:type="dcterms:W3CDTF">2005-05-11T11:10:41Z</dcterms:created>
  <dcterms:modified xsi:type="dcterms:W3CDTF">2016-02-18T09:35:20Z</dcterms:modified>
</cp:coreProperties>
</file>